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440" windowHeight="12120" tabRatio="958" activeTab="3"/>
  </bookViews>
  <sheets>
    <sheet name="Приложение 5" sheetId="1" r:id="rId1"/>
    <sheet name="Приложение 6" sheetId="3" r:id="rId2"/>
    <sheet name="Приложение 7" sheetId="31" r:id="rId3"/>
    <sheet name="Приложение 9" sheetId="30" r:id="rId4"/>
  </sheets>
  <definedNames>
    <definedName name="_xlnm._FilterDatabase" localSheetId="0" hidden="1">'Приложение 5'!$A$6:$H$151</definedName>
    <definedName name="_xlnm._FilterDatabase" localSheetId="1" hidden="1">'Приложение 6'!$A$7:$H$118</definedName>
    <definedName name="_xlnm._FilterDatabase" localSheetId="2" hidden="1">'Приложение 7'!$A$6:$I$152</definedName>
    <definedName name="_xlnm.Print_Titles" localSheetId="0">'Приложение 5'!$7:$7</definedName>
    <definedName name="_xlnm.Print_Titles" localSheetId="2">'Приложение 7'!$7:$7</definedName>
    <definedName name="_xlnm.Print_Area" localSheetId="0">'Приложение 5'!$A$1:$H$151</definedName>
    <definedName name="_xlnm.Print_Area" localSheetId="1">'Приложение 6'!$A$1:$H$118</definedName>
    <definedName name="_xlnm.Print_Area" localSheetId="2">'Приложение 7'!$A$1:$I$152</definedName>
  </definedNames>
  <calcPr calcId="145621" iterate="1"/>
</workbook>
</file>

<file path=xl/calcChain.xml><?xml version="1.0" encoding="utf-8"?>
<calcChain xmlns="http://schemas.openxmlformats.org/spreadsheetml/2006/main">
  <c r="G88" i="31" l="1"/>
  <c r="F118" i="3"/>
  <c r="I150" i="31" l="1"/>
  <c r="I149" i="31" s="1"/>
  <c r="H150" i="31"/>
  <c r="G150" i="31"/>
  <c r="G149" i="31" s="1"/>
  <c r="H149" i="31"/>
  <c r="H148" i="31" s="1"/>
  <c r="H147" i="31" s="1"/>
  <c r="H146" i="31" s="1"/>
  <c r="I148" i="31"/>
  <c r="I147" i="31" s="1"/>
  <c r="G148" i="31"/>
  <c r="G147" i="31" s="1"/>
  <c r="G146" i="31" s="1"/>
  <c r="I146" i="31"/>
  <c r="I144" i="31"/>
  <c r="I143" i="31" s="1"/>
  <c r="I142" i="31" s="1"/>
  <c r="I141" i="31" s="1"/>
  <c r="I140" i="31" s="1"/>
  <c r="H144" i="31"/>
  <c r="H143" i="31" s="1"/>
  <c r="G144" i="31"/>
  <c r="G143" i="31"/>
  <c r="G142" i="31" s="1"/>
  <c r="G141" i="31" s="1"/>
  <c r="G140" i="31" s="1"/>
  <c r="H142" i="31"/>
  <c r="H141" i="31" s="1"/>
  <c r="H140" i="31"/>
  <c r="I138" i="31"/>
  <c r="I137" i="31" s="1"/>
  <c r="H138" i="31"/>
  <c r="G138" i="31"/>
  <c r="G137" i="31" s="1"/>
  <c r="G136" i="31" s="1"/>
  <c r="G135" i="31" s="1"/>
  <c r="G134" i="31" s="1"/>
  <c r="H137" i="31"/>
  <c r="H136" i="31" s="1"/>
  <c r="H135" i="31" s="1"/>
  <c r="H134" i="31" s="1"/>
  <c r="I136" i="31"/>
  <c r="I135" i="31" s="1"/>
  <c r="I134" i="31"/>
  <c r="I132" i="31"/>
  <c r="H132" i="31"/>
  <c r="I131" i="31"/>
  <c r="H131" i="31"/>
  <c r="G131" i="31"/>
  <c r="I129" i="31"/>
  <c r="H129" i="31"/>
  <c r="G129" i="31"/>
  <c r="G124" i="31" s="1"/>
  <c r="G123" i="31" s="1"/>
  <c r="G122" i="31" s="1"/>
  <c r="G121" i="31" s="1"/>
  <c r="I127" i="31"/>
  <c r="H127" i="31"/>
  <c r="H124" i="31" s="1"/>
  <c r="G127" i="31"/>
  <c r="I125" i="31"/>
  <c r="H125" i="31"/>
  <c r="I124" i="31"/>
  <c r="I123" i="31" s="1"/>
  <c r="I122" i="31" s="1"/>
  <c r="I121" i="31" s="1"/>
  <c r="H123" i="31"/>
  <c r="H122" i="31" s="1"/>
  <c r="H121" i="31"/>
  <c r="I119" i="31"/>
  <c r="I118" i="31" s="1"/>
  <c r="H119" i="31"/>
  <c r="G119" i="31"/>
  <c r="G118" i="31" s="1"/>
  <c r="H118" i="31"/>
  <c r="H117" i="31" s="1"/>
  <c r="H116" i="31" s="1"/>
  <c r="I117" i="31"/>
  <c r="I116" i="31" s="1"/>
  <c r="G117" i="31"/>
  <c r="G116" i="31" s="1"/>
  <c r="I114" i="31"/>
  <c r="I113" i="31" s="1"/>
  <c r="I112" i="31" s="1"/>
  <c r="H114" i="31"/>
  <c r="G114" i="31"/>
  <c r="H113" i="31"/>
  <c r="H112" i="31" s="1"/>
  <c r="G112" i="31"/>
  <c r="I110" i="31"/>
  <c r="I109" i="31" s="1"/>
  <c r="H110" i="31"/>
  <c r="G110" i="31"/>
  <c r="G109" i="31" s="1"/>
  <c r="G108" i="31" s="1"/>
  <c r="H109" i="31"/>
  <c r="H108" i="31" s="1"/>
  <c r="H99" i="31" s="1"/>
  <c r="H98" i="31" s="1"/>
  <c r="I108" i="31"/>
  <c r="I106" i="31"/>
  <c r="I105" i="31" s="1"/>
  <c r="I104" i="31" s="1"/>
  <c r="H106" i="31"/>
  <c r="H105" i="31" s="1"/>
  <c r="G106" i="31"/>
  <c r="G105" i="31"/>
  <c r="G104" i="31" s="1"/>
  <c r="H104" i="31"/>
  <c r="I102" i="31"/>
  <c r="I101" i="31" s="1"/>
  <c r="H102" i="31"/>
  <c r="G102" i="31"/>
  <c r="G101" i="31" s="1"/>
  <c r="G100" i="31" s="1"/>
  <c r="G99" i="31" s="1"/>
  <c r="G98" i="31" s="1"/>
  <c r="H101" i="31"/>
  <c r="H100" i="31" s="1"/>
  <c r="I100" i="31"/>
  <c r="I92" i="31"/>
  <c r="I91" i="31" s="1"/>
  <c r="I90" i="31" s="1"/>
  <c r="I89" i="31" s="1"/>
  <c r="H92" i="31"/>
  <c r="H91" i="31" s="1"/>
  <c r="H90" i="31" s="1"/>
  <c r="H89" i="31" s="1"/>
  <c r="G92" i="31"/>
  <c r="G91" i="31" s="1"/>
  <c r="G90" i="31" s="1"/>
  <c r="G89" i="31" s="1"/>
  <c r="I86" i="31"/>
  <c r="I85" i="31" s="1"/>
  <c r="H86" i="31"/>
  <c r="G86" i="31"/>
  <c r="G85" i="31" s="1"/>
  <c r="G84" i="31" s="1"/>
  <c r="H85" i="31"/>
  <c r="H84" i="31" s="1"/>
  <c r="I84" i="31"/>
  <c r="I82" i="31"/>
  <c r="I81" i="31" s="1"/>
  <c r="H82" i="31"/>
  <c r="H81" i="31" s="1"/>
  <c r="G82" i="31"/>
  <c r="G81" i="31"/>
  <c r="I79" i="31"/>
  <c r="I78" i="31" s="1"/>
  <c r="H79" i="31"/>
  <c r="H78" i="31" s="1"/>
  <c r="G79" i="31"/>
  <c r="G78" i="31"/>
  <c r="I76" i="31"/>
  <c r="I75" i="31" s="1"/>
  <c r="I74" i="31" s="1"/>
  <c r="I73" i="31" s="1"/>
  <c r="I72" i="31" s="1"/>
  <c r="I71" i="31" s="1"/>
  <c r="H76" i="31"/>
  <c r="H75" i="31" s="1"/>
  <c r="H74" i="31" s="1"/>
  <c r="G76" i="31"/>
  <c r="G75" i="31" s="1"/>
  <c r="G74" i="31" s="1"/>
  <c r="I69" i="31"/>
  <c r="I68" i="31" s="1"/>
  <c r="H69" i="31"/>
  <c r="H68" i="31" s="1"/>
  <c r="G69" i="31"/>
  <c r="G68" i="31" s="1"/>
  <c r="I66" i="31"/>
  <c r="H66" i="31"/>
  <c r="H65" i="31" s="1"/>
  <c r="G66" i="31"/>
  <c r="I65" i="31"/>
  <c r="G65" i="31"/>
  <c r="I60" i="31"/>
  <c r="H60" i="31"/>
  <c r="G60" i="31"/>
  <c r="G57" i="31" s="1"/>
  <c r="G56" i="31" s="1"/>
  <c r="G55" i="31" s="1"/>
  <c r="I58" i="31"/>
  <c r="H58" i="31"/>
  <c r="H57" i="31" s="1"/>
  <c r="G58" i="31"/>
  <c r="I57" i="31"/>
  <c r="I56" i="31" s="1"/>
  <c r="I55" i="31" s="1"/>
  <c r="H56" i="31"/>
  <c r="H55" i="31" s="1"/>
  <c r="I52" i="31"/>
  <c r="I51" i="31" s="1"/>
  <c r="I50" i="31" s="1"/>
  <c r="H52" i="31"/>
  <c r="H51" i="31" s="1"/>
  <c r="H50" i="31" s="1"/>
  <c r="G52" i="31"/>
  <c r="G51" i="31" s="1"/>
  <c r="G50" i="31" s="1"/>
  <c r="I48" i="31"/>
  <c r="I47" i="31" s="1"/>
  <c r="H48" i="31"/>
  <c r="G48" i="31"/>
  <c r="G47" i="31" s="1"/>
  <c r="G46" i="31" s="1"/>
  <c r="G45" i="31" s="1"/>
  <c r="H47" i="31"/>
  <c r="H46" i="31" s="1"/>
  <c r="I46" i="31"/>
  <c r="I45" i="31" s="1"/>
  <c r="H45" i="31"/>
  <c r="I43" i="31"/>
  <c r="I42" i="31" s="1"/>
  <c r="H43" i="31"/>
  <c r="G43" i="31"/>
  <c r="G42" i="31" s="1"/>
  <c r="G41" i="31" s="1"/>
  <c r="G40" i="31" s="1"/>
  <c r="H42" i="31"/>
  <c r="H41" i="31" s="1"/>
  <c r="I41" i="31"/>
  <c r="I40" i="31" s="1"/>
  <c r="H40" i="31"/>
  <c r="I38" i="31"/>
  <c r="I37" i="31" s="1"/>
  <c r="I36" i="31" s="1"/>
  <c r="I35" i="31" s="1"/>
  <c r="H38" i="31"/>
  <c r="H37" i="31" s="1"/>
  <c r="H36" i="31" s="1"/>
  <c r="H35" i="31" s="1"/>
  <c r="G38" i="31"/>
  <c r="G37" i="31" s="1"/>
  <c r="G36" i="31" s="1"/>
  <c r="G35" i="31" s="1"/>
  <c r="I33" i="31"/>
  <c r="I32" i="31" s="1"/>
  <c r="H33" i="31"/>
  <c r="G33" i="31"/>
  <c r="G32" i="31" s="1"/>
  <c r="H32" i="31"/>
  <c r="I30" i="31"/>
  <c r="I29" i="31" s="1"/>
  <c r="H30" i="31"/>
  <c r="H29" i="31" s="1"/>
  <c r="G30" i="31"/>
  <c r="G29" i="31" s="1"/>
  <c r="I27" i="31"/>
  <c r="H27" i="31"/>
  <c r="G27" i="31"/>
  <c r="G24" i="31" s="1"/>
  <c r="I25" i="31"/>
  <c r="H25" i="31"/>
  <c r="H24" i="31" s="1"/>
  <c r="G25" i="31"/>
  <c r="I24" i="31"/>
  <c r="I22" i="31"/>
  <c r="I21" i="31" s="1"/>
  <c r="H22" i="31"/>
  <c r="H21" i="31" s="1"/>
  <c r="G22" i="31"/>
  <c r="G21" i="31" s="1"/>
  <c r="I17" i="31"/>
  <c r="I16" i="31" s="1"/>
  <c r="H17" i="31"/>
  <c r="H16" i="31" s="1"/>
  <c r="G17" i="31"/>
  <c r="G16" i="31"/>
  <c r="I14" i="31"/>
  <c r="I13" i="31" s="1"/>
  <c r="H14" i="31"/>
  <c r="H13" i="31" s="1"/>
  <c r="G14" i="31"/>
  <c r="G13" i="31" s="1"/>
  <c r="G12" i="31" s="1"/>
  <c r="G11" i="31" s="1"/>
  <c r="H112" i="3"/>
  <c r="G112" i="3"/>
  <c r="H111" i="3"/>
  <c r="G111" i="3"/>
  <c r="F112" i="3"/>
  <c r="F111" i="3" s="1"/>
  <c r="H22" i="3"/>
  <c r="G22" i="3"/>
  <c r="H21" i="3"/>
  <c r="G21" i="3"/>
  <c r="F22" i="3"/>
  <c r="F21" i="3" s="1"/>
  <c r="H25" i="3"/>
  <c r="G25" i="3"/>
  <c r="G24" i="3" s="1"/>
  <c r="H24" i="3"/>
  <c r="F25" i="3"/>
  <c r="F24" i="3" s="1"/>
  <c r="G73" i="31" l="1"/>
  <c r="G72" i="31" s="1"/>
  <c r="G71" i="31" s="1"/>
  <c r="I12" i="31"/>
  <c r="I11" i="31" s="1"/>
  <c r="G20" i="31"/>
  <c r="G19" i="31" s="1"/>
  <c r="G10" i="31" s="1"/>
  <c r="I99" i="31"/>
  <c r="I98" i="31" s="1"/>
  <c r="G64" i="31"/>
  <c r="G63" i="31" s="1"/>
  <c r="G62" i="31" s="1"/>
  <c r="H64" i="31"/>
  <c r="H63" i="31" s="1"/>
  <c r="H62" i="31" s="1"/>
  <c r="H73" i="31"/>
  <c r="H72" i="31" s="1"/>
  <c r="H71" i="31" s="1"/>
  <c r="H88" i="31"/>
  <c r="H12" i="31"/>
  <c r="H11" i="31" s="1"/>
  <c r="I20" i="31"/>
  <c r="I19" i="31" s="1"/>
  <c r="I10" i="31" s="1"/>
  <c r="H20" i="31"/>
  <c r="H19" i="31" s="1"/>
  <c r="I88" i="31"/>
  <c r="I64" i="31"/>
  <c r="I63" i="31" s="1"/>
  <c r="I62" i="31" s="1"/>
  <c r="H81" i="1"/>
  <c r="G81" i="1"/>
  <c r="H80" i="1"/>
  <c r="G80" i="1"/>
  <c r="H78" i="1"/>
  <c r="G78" i="1"/>
  <c r="H77" i="1"/>
  <c r="G77" i="1"/>
  <c r="F81" i="1"/>
  <c r="F80" i="1"/>
  <c r="F78" i="1"/>
  <c r="F77" i="1"/>
  <c r="G152" i="31" l="1"/>
  <c r="G9" i="31" s="1"/>
  <c r="I152" i="31"/>
  <c r="I9" i="31" s="1"/>
  <c r="H10" i="31"/>
  <c r="H152" i="31" s="1"/>
  <c r="H9" i="31" s="1"/>
  <c r="H32" i="1"/>
  <c r="G32" i="1"/>
  <c r="H31" i="1"/>
  <c r="G31" i="1"/>
  <c r="F32" i="1"/>
  <c r="F31" i="1" s="1"/>
  <c r="H16" i="1"/>
  <c r="G16" i="1"/>
  <c r="H15" i="1"/>
  <c r="G15" i="1"/>
  <c r="F16" i="1"/>
  <c r="F15" i="1" s="1"/>
  <c r="E18" i="30" l="1"/>
  <c r="D18" i="30"/>
  <c r="D17" i="30" s="1"/>
  <c r="D16" i="30" s="1"/>
  <c r="E17" i="30"/>
  <c r="E16" i="30" s="1"/>
  <c r="E14" i="30"/>
  <c r="E13" i="30" s="1"/>
  <c r="E12" i="30" s="1"/>
  <c r="D14" i="30"/>
  <c r="C14" i="30"/>
  <c r="D13" i="30"/>
  <c r="D12" i="30" s="1"/>
  <c r="D11" i="30" s="1"/>
  <c r="D20" i="30" s="1"/>
  <c r="D10" i="30" s="1"/>
  <c r="E11" i="30" l="1"/>
  <c r="E20" i="30" s="1"/>
  <c r="E10" i="30" s="1"/>
  <c r="C11" i="30"/>
  <c r="C20" i="30" s="1"/>
  <c r="C10" i="30" s="1"/>
  <c r="F82" i="3"/>
  <c r="F51" i="1" l="1"/>
  <c r="H126" i="1" l="1"/>
  <c r="H59" i="1" l="1"/>
  <c r="G116" i="3" l="1"/>
  <c r="F116" i="3"/>
  <c r="G115" i="3"/>
  <c r="F115" i="3"/>
  <c r="G109" i="3"/>
  <c r="G108" i="3" s="1"/>
  <c r="F109" i="3"/>
  <c r="F108" i="3" s="1"/>
  <c r="G106" i="3"/>
  <c r="F106" i="3"/>
  <c r="G104" i="3"/>
  <c r="F104" i="3"/>
  <c r="G103" i="3"/>
  <c r="F103" i="3"/>
  <c r="G101" i="3"/>
  <c r="F101" i="3"/>
  <c r="G100" i="3"/>
  <c r="F100" i="3"/>
  <c r="G95" i="3"/>
  <c r="F95" i="3"/>
  <c r="F94" i="3" s="1"/>
  <c r="G94" i="3"/>
  <c r="G92" i="3"/>
  <c r="F92" i="3"/>
  <c r="F91" i="3" s="1"/>
  <c r="G91" i="3"/>
  <c r="G89" i="3"/>
  <c r="G88" i="3" s="1"/>
  <c r="F89" i="3"/>
  <c r="F88" i="3" s="1"/>
  <c r="G86" i="3"/>
  <c r="G85" i="3" s="1"/>
  <c r="F86" i="3"/>
  <c r="F85" i="3" s="1"/>
  <c r="G82" i="3"/>
  <c r="G80" i="3"/>
  <c r="F80" i="3"/>
  <c r="F79" i="3" s="1"/>
  <c r="G77" i="3"/>
  <c r="G76" i="3" s="1"/>
  <c r="F77" i="3"/>
  <c r="F76" i="3" s="1"/>
  <c r="G74" i="3"/>
  <c r="F74" i="3"/>
  <c r="G72" i="3"/>
  <c r="G71" i="3" s="1"/>
  <c r="F72" i="3"/>
  <c r="G69" i="3"/>
  <c r="G68" i="3" s="1"/>
  <c r="F69" i="3"/>
  <c r="F68" i="3" s="1"/>
  <c r="G65" i="3"/>
  <c r="G64" i="3" s="1"/>
  <c r="G63" i="3" s="1"/>
  <c r="F65" i="3"/>
  <c r="F64" i="3" s="1"/>
  <c r="F63" i="3" s="1"/>
  <c r="G61" i="3"/>
  <c r="G60" i="3" s="1"/>
  <c r="G59" i="3" s="1"/>
  <c r="F61" i="3"/>
  <c r="F60" i="3" s="1"/>
  <c r="F59" i="3" s="1"/>
  <c r="G57" i="3"/>
  <c r="F57" i="3"/>
  <c r="F56" i="3" s="1"/>
  <c r="G56" i="3"/>
  <c r="G54" i="3"/>
  <c r="F54" i="3"/>
  <c r="G52" i="3"/>
  <c r="F52" i="3"/>
  <c r="G50" i="3"/>
  <c r="G49" i="3" s="1"/>
  <c r="F50" i="3"/>
  <c r="F49" i="3" s="1"/>
  <c r="G46" i="3"/>
  <c r="G45" i="3" s="1"/>
  <c r="G44" i="3" s="1"/>
  <c r="F46" i="3"/>
  <c r="F45" i="3" s="1"/>
  <c r="F44" i="3" s="1"/>
  <c r="G42" i="3"/>
  <c r="G41" i="3" s="1"/>
  <c r="G40" i="3" s="1"/>
  <c r="F42" i="3"/>
  <c r="F41" i="3" s="1"/>
  <c r="F40" i="3" s="1"/>
  <c r="G38" i="3"/>
  <c r="F38" i="3"/>
  <c r="G37" i="3"/>
  <c r="G36" i="3" s="1"/>
  <c r="F37" i="3"/>
  <c r="F36" i="3" s="1"/>
  <c r="G34" i="3"/>
  <c r="G33" i="3" s="1"/>
  <c r="G32" i="3" s="1"/>
  <c r="F34" i="3"/>
  <c r="F33" i="3" s="1"/>
  <c r="F32" i="3" s="1"/>
  <c r="G29" i="3"/>
  <c r="G28" i="3" s="1"/>
  <c r="G27" i="3" s="1"/>
  <c r="F29" i="3"/>
  <c r="F28" i="3" s="1"/>
  <c r="F27" i="3" s="1"/>
  <c r="G19" i="3"/>
  <c r="G18" i="3" s="1"/>
  <c r="G17" i="3" s="1"/>
  <c r="F19" i="3"/>
  <c r="F18" i="3" s="1"/>
  <c r="F17" i="3" s="1"/>
  <c r="F16" i="3" s="1"/>
  <c r="G14" i="3"/>
  <c r="G13" i="3" s="1"/>
  <c r="F14" i="3"/>
  <c r="F13" i="3" s="1"/>
  <c r="G11" i="3"/>
  <c r="G10" i="3" s="1"/>
  <c r="F11" i="3"/>
  <c r="F10" i="3" s="1"/>
  <c r="G149" i="1"/>
  <c r="G148" i="1" s="1"/>
  <c r="G147" i="1" s="1"/>
  <c r="G146" i="1" s="1"/>
  <c r="G145" i="1" s="1"/>
  <c r="F149" i="1"/>
  <c r="F148" i="1" s="1"/>
  <c r="F147" i="1" s="1"/>
  <c r="F146" i="1" s="1"/>
  <c r="F145" i="1" s="1"/>
  <c r="G143" i="1"/>
  <c r="G142" i="1" s="1"/>
  <c r="G141" i="1" s="1"/>
  <c r="G140" i="1" s="1"/>
  <c r="G139" i="1" s="1"/>
  <c r="F143" i="1"/>
  <c r="F142" i="1" s="1"/>
  <c r="F141" i="1" s="1"/>
  <c r="F140" i="1" s="1"/>
  <c r="F139" i="1" s="1"/>
  <c r="G137" i="1"/>
  <c r="F137" i="1"/>
  <c r="G136" i="1"/>
  <c r="F136" i="1"/>
  <c r="F135" i="1" s="1"/>
  <c r="F134" i="1" s="1"/>
  <c r="F133" i="1" s="1"/>
  <c r="G135" i="1"/>
  <c r="G134" i="1" s="1"/>
  <c r="G133" i="1" s="1"/>
  <c r="G131" i="1"/>
  <c r="F130" i="1"/>
  <c r="G130" i="1"/>
  <c r="G128" i="1"/>
  <c r="F128" i="1"/>
  <c r="G126" i="1"/>
  <c r="F126" i="1"/>
  <c r="G124" i="1"/>
  <c r="G123" i="1" s="1"/>
  <c r="G118" i="1"/>
  <c r="G117" i="1" s="1"/>
  <c r="G116" i="1" s="1"/>
  <c r="G115" i="1" s="1"/>
  <c r="F118" i="1"/>
  <c r="F117" i="1" s="1"/>
  <c r="F116" i="1" s="1"/>
  <c r="F115" i="1" s="1"/>
  <c r="G113" i="1"/>
  <c r="G112" i="1" s="1"/>
  <c r="G111" i="1" s="1"/>
  <c r="F113" i="1"/>
  <c r="F111" i="1" s="1"/>
  <c r="G109" i="1"/>
  <c r="G108" i="1" s="1"/>
  <c r="G107" i="1" s="1"/>
  <c r="F109" i="1"/>
  <c r="F108" i="1" s="1"/>
  <c r="F107" i="1" s="1"/>
  <c r="G105" i="1"/>
  <c r="F105" i="1"/>
  <c r="F104" i="1" s="1"/>
  <c r="F103" i="1" s="1"/>
  <c r="G104" i="1"/>
  <c r="G103" i="1" s="1"/>
  <c r="G101" i="1"/>
  <c r="G100" i="1" s="1"/>
  <c r="G99" i="1" s="1"/>
  <c r="F101" i="1"/>
  <c r="F100" i="1" s="1"/>
  <c r="F99" i="1" s="1"/>
  <c r="G91" i="1"/>
  <c r="G90" i="1" s="1"/>
  <c r="G89" i="1" s="1"/>
  <c r="G88" i="1" s="1"/>
  <c r="F91" i="1"/>
  <c r="F90" i="1" s="1"/>
  <c r="F89" i="1" s="1"/>
  <c r="F88" i="1" s="1"/>
  <c r="G85" i="1"/>
  <c r="G84" i="1" s="1"/>
  <c r="G83" i="1" s="1"/>
  <c r="F85" i="1"/>
  <c r="F84" i="1" s="1"/>
  <c r="F83" i="1" s="1"/>
  <c r="G75" i="1"/>
  <c r="F75" i="1"/>
  <c r="F74" i="1" s="1"/>
  <c r="F73" i="1" s="1"/>
  <c r="F72" i="1" s="1"/>
  <c r="G74" i="1"/>
  <c r="G73" i="1" s="1"/>
  <c r="G68" i="1"/>
  <c r="F68" i="1"/>
  <c r="F67" i="1" s="1"/>
  <c r="G67" i="1"/>
  <c r="G65" i="1"/>
  <c r="F65" i="1"/>
  <c r="F64" i="1" s="1"/>
  <c r="G64" i="1"/>
  <c r="G59" i="1"/>
  <c r="F59" i="1"/>
  <c r="G57" i="1"/>
  <c r="F57" i="1"/>
  <c r="G56" i="1"/>
  <c r="F56" i="1"/>
  <c r="G55" i="1"/>
  <c r="F55" i="1"/>
  <c r="F54" i="1" s="1"/>
  <c r="G54" i="1"/>
  <c r="G51" i="1"/>
  <c r="G50" i="1" s="1"/>
  <c r="G49" i="1" s="1"/>
  <c r="F50" i="1"/>
  <c r="F49" i="1" s="1"/>
  <c r="G47" i="1"/>
  <c r="G46" i="1" s="1"/>
  <c r="G45" i="1" s="1"/>
  <c r="G44" i="1" s="1"/>
  <c r="F47" i="1"/>
  <c r="F46" i="1" s="1"/>
  <c r="F45" i="1" s="1"/>
  <c r="F44" i="1" s="1"/>
  <c r="G42" i="1"/>
  <c r="F42" i="1"/>
  <c r="F41" i="1" s="1"/>
  <c r="F40" i="1" s="1"/>
  <c r="F39" i="1" s="1"/>
  <c r="G41" i="1"/>
  <c r="G40" i="1" s="1"/>
  <c r="G39" i="1" s="1"/>
  <c r="G37" i="1"/>
  <c r="G36" i="1" s="1"/>
  <c r="G35" i="1" s="1"/>
  <c r="G34" i="1" s="1"/>
  <c r="F37" i="1"/>
  <c r="F36" i="1" s="1"/>
  <c r="F35" i="1" s="1"/>
  <c r="F34" i="1" s="1"/>
  <c r="G29" i="1"/>
  <c r="F29" i="1"/>
  <c r="G28" i="1"/>
  <c r="F28" i="1"/>
  <c r="G26" i="1"/>
  <c r="F26" i="1"/>
  <c r="G24" i="1"/>
  <c r="G23" i="1" s="1"/>
  <c r="F24" i="1"/>
  <c r="F23" i="1" s="1"/>
  <c r="G21" i="1"/>
  <c r="F21" i="1"/>
  <c r="F20" i="1" s="1"/>
  <c r="F19" i="1" s="1"/>
  <c r="G20" i="1"/>
  <c r="G13" i="1"/>
  <c r="G12" i="1" s="1"/>
  <c r="F13" i="1"/>
  <c r="F12" i="1" s="1"/>
  <c r="F11" i="1" s="1"/>
  <c r="F10" i="1" s="1"/>
  <c r="H92" i="3"/>
  <c r="H91" i="3" s="1"/>
  <c r="H116" i="3"/>
  <c r="H115" i="3" s="1"/>
  <c r="H149" i="1"/>
  <c r="H148" i="1" s="1"/>
  <c r="H147" i="1" s="1"/>
  <c r="H146" i="1" s="1"/>
  <c r="H145" i="1" s="1"/>
  <c r="H42" i="1"/>
  <c r="H41" i="1" s="1"/>
  <c r="H40" i="1" s="1"/>
  <c r="H39" i="1" s="1"/>
  <c r="G11" i="1" l="1"/>
  <c r="G10" i="1" s="1"/>
  <c r="G9" i="3"/>
  <c r="F48" i="3"/>
  <c r="F18" i="1"/>
  <c r="F9" i="1" s="1"/>
  <c r="G19" i="1"/>
  <c r="G18" i="1" s="1"/>
  <c r="G122" i="1"/>
  <c r="G121" i="1" s="1"/>
  <c r="G120" i="1" s="1"/>
  <c r="G48" i="3"/>
  <c r="G31" i="3"/>
  <c r="G79" i="3"/>
  <c r="G67" i="3" s="1"/>
  <c r="F31" i="3"/>
  <c r="G16" i="3"/>
  <c r="G72" i="1"/>
  <c r="G71" i="1" s="1"/>
  <c r="G70" i="1" s="1"/>
  <c r="F71" i="1"/>
  <c r="F70" i="1" s="1"/>
  <c r="F98" i="1"/>
  <c r="F97" i="1" s="1"/>
  <c r="F87" i="1" s="1"/>
  <c r="G98" i="1"/>
  <c r="G97" i="1" s="1"/>
  <c r="G87" i="1" s="1"/>
  <c r="F71" i="3"/>
  <c r="F67" i="3" s="1"/>
  <c r="F9" i="3"/>
  <c r="F123" i="1"/>
  <c r="G63" i="1"/>
  <c r="G62" i="1" s="1"/>
  <c r="G61" i="1" s="1"/>
  <c r="F63" i="1"/>
  <c r="F62" i="1" s="1"/>
  <c r="F61" i="1" s="1"/>
  <c r="H82" i="3"/>
  <c r="H29" i="3"/>
  <c r="H28" i="3" s="1"/>
  <c r="H27" i="3" s="1"/>
  <c r="H19" i="3"/>
  <c r="H18" i="3" s="1"/>
  <c r="H17" i="3" s="1"/>
  <c r="G9" i="1" l="1"/>
  <c r="G151" i="1" s="1"/>
  <c r="F122" i="1"/>
  <c r="F121" i="1" s="1"/>
  <c r="F120" i="1" s="1"/>
  <c r="F151" i="1" s="1"/>
  <c r="G118" i="3"/>
  <c r="H51" i="1"/>
  <c r="H50" i="1" s="1"/>
  <c r="H49" i="1" s="1"/>
  <c r="H77" i="3" l="1"/>
  <c r="H72" i="3"/>
  <c r="H74" i="3"/>
  <c r="H61" i="3"/>
  <c r="H60" i="3" s="1"/>
  <c r="H59" i="3" s="1"/>
  <c r="H57" i="3" l="1"/>
  <c r="H56" i="3" s="1"/>
  <c r="H11" i="3" l="1"/>
  <c r="H10" i="3" s="1"/>
  <c r="H86" i="3" l="1"/>
  <c r="H85" i="3" s="1"/>
  <c r="H54" i="3"/>
  <c r="H52" i="3"/>
  <c r="H50" i="3"/>
  <c r="H65" i="3"/>
  <c r="H64" i="3" s="1"/>
  <c r="H63" i="3" s="1"/>
  <c r="H46" i="3"/>
  <c r="H45" i="3" s="1"/>
  <c r="H42" i="3"/>
  <c r="H41" i="3" s="1"/>
  <c r="H38" i="3"/>
  <c r="H37" i="3" s="1"/>
  <c r="H34" i="3"/>
  <c r="H33" i="3" s="1"/>
  <c r="H95" i="3"/>
  <c r="H94" i="3" s="1"/>
  <c r="H14" i="3"/>
  <c r="H13" i="3" s="1"/>
  <c r="H9" i="3" s="1"/>
  <c r="H106" i="3"/>
  <c r="H104" i="3"/>
  <c r="H80" i="3"/>
  <c r="H101" i="3"/>
  <c r="H100" i="3" s="1"/>
  <c r="H76" i="3"/>
  <c r="H109" i="3"/>
  <c r="H108" i="3" s="1"/>
  <c r="H69" i="3"/>
  <c r="H68" i="3" s="1"/>
  <c r="H89" i="3"/>
  <c r="H88" i="3" s="1"/>
  <c r="H49" i="3" l="1"/>
  <c r="H48" i="3" s="1"/>
  <c r="H40" i="3"/>
  <c r="H36" i="3"/>
  <c r="H79" i="3"/>
  <c r="H103" i="3"/>
  <c r="H32" i="3"/>
  <c r="H44" i="3"/>
  <c r="H71" i="3"/>
  <c r="H67" i="3" s="1"/>
  <c r="H29" i="1"/>
  <c r="H28" i="1" s="1"/>
  <c r="H31" i="3" l="1"/>
  <c r="H16" i="3"/>
  <c r="H143" i="1"/>
  <c r="H142" i="1" s="1"/>
  <c r="H137" i="1"/>
  <c r="H136" i="1" s="1"/>
  <c r="H135" i="1" s="1"/>
  <c r="H134" i="1" s="1"/>
  <c r="H133" i="1" s="1"/>
  <c r="H131" i="1"/>
  <c r="H130" i="1" s="1"/>
  <c r="H128" i="1"/>
  <c r="H124" i="1"/>
  <c r="H118" i="1"/>
  <c r="H117" i="1" s="1"/>
  <c r="H116" i="1" s="1"/>
  <c r="H115" i="1" s="1"/>
  <c r="H113" i="1"/>
  <c r="H112" i="1" s="1"/>
  <c r="H109" i="1"/>
  <c r="H108" i="1" s="1"/>
  <c r="H105" i="1"/>
  <c r="H104" i="1" s="1"/>
  <c r="H101" i="1"/>
  <c r="H100" i="1" s="1"/>
  <c r="H91" i="1"/>
  <c r="H85" i="1"/>
  <c r="H84" i="1" s="1"/>
  <c r="H83" i="1" s="1"/>
  <c r="H75" i="1"/>
  <c r="H74" i="1" s="1"/>
  <c r="H73" i="1" s="1"/>
  <c r="H68" i="1"/>
  <c r="H67" i="1" s="1"/>
  <c r="H65" i="1"/>
  <c r="H64" i="1" s="1"/>
  <c r="H57" i="1"/>
  <c r="H47" i="1"/>
  <c r="H46" i="1" s="1"/>
  <c r="H45" i="1" s="1"/>
  <c r="H44" i="1" s="1"/>
  <c r="H37" i="1"/>
  <c r="H36" i="1" s="1"/>
  <c r="H35" i="1" s="1"/>
  <c r="H34" i="1" s="1"/>
  <c r="H26" i="1"/>
  <c r="H24" i="1"/>
  <c r="H21" i="1"/>
  <c r="H20" i="1" s="1"/>
  <c r="H13" i="1"/>
  <c r="H12" i="1" s="1"/>
  <c r="H11" i="1" l="1"/>
  <c r="H10" i="1" s="1"/>
  <c r="H118" i="3"/>
  <c r="H123" i="1"/>
  <c r="H90" i="1"/>
  <c r="H89" i="1" s="1"/>
  <c r="H63" i="1"/>
  <c r="H62" i="1" s="1"/>
  <c r="H99" i="1"/>
  <c r="H141" i="1"/>
  <c r="H140" i="1" s="1"/>
  <c r="H139" i="1" s="1"/>
  <c r="H23" i="1"/>
  <c r="H19" i="1" s="1"/>
  <c r="H56" i="1"/>
  <c r="H55" i="1" s="1"/>
  <c r="H54" i="1" s="1"/>
  <c r="H103" i="1"/>
  <c r="H107" i="1"/>
  <c r="H111" i="1"/>
  <c r="H122" i="1" l="1"/>
  <c r="H121" i="1" s="1"/>
  <c r="H88" i="1"/>
  <c r="H61" i="1"/>
  <c r="H18" i="1"/>
  <c r="H9" i="1" s="1"/>
  <c r="H98" i="1"/>
  <c r="H97" i="1" s="1"/>
  <c r="H120" i="1" l="1"/>
  <c r="H72" i="1"/>
  <c r="H87" i="1"/>
  <c r="H71" i="1" l="1"/>
  <c r="H70" i="1" s="1"/>
  <c r="H151" i="1" s="1"/>
</calcChain>
</file>

<file path=xl/sharedStrings.xml><?xml version="1.0" encoding="utf-8"?>
<sst xmlns="http://schemas.openxmlformats.org/spreadsheetml/2006/main" count="925" uniqueCount="175">
  <si>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</si>
  <si>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</si>
  <si>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</si>
  <si>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</si>
  <si>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</si>
  <si>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</si>
  <si>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</si>
  <si>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</si>
  <si>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</si>
  <si>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</si>
  <si>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</si>
  <si>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</si>
  <si>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</si>
  <si>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</si>
  <si>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</si>
  <si>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</si>
  <si>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</si>
  <si>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</si>
  <si>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</si>
  <si>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</si>
  <si>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</si>
  <si>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</si>
  <si>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</si>
  <si>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</si>
  <si>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</si>
  <si>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</si>
  <si>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</si>
  <si>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</si>
  <si>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</si>
  <si>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</si>
  <si>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</si>
  <si>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</si>
  <si>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</si>
  <si>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</si>
  <si>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</si>
  <si>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</si>
  <si>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</si>
  <si>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</si>
  <si>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</si>
  <si>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</si>
  <si>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</si>
  <si>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</si>
  <si>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</si>
  <si>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</si>
  <si>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</si>
  <si>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</si>
  <si>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</si>
  <si>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</si>
  <si>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</si>
  <si>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</si>
  <si>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</si>
  <si>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</si>
  <si>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</si>
  <si>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</si>
  <si>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</si>
  <si>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</si>
  <si>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</si>
  <si>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</si>
  <si>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</si>
  <si>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</si>
  <si>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</si>
  <si>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</si>
  <si>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</si>
  <si>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</si>
  <si>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</si>
  <si>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</si>
  <si>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</si>
  <si>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</si>
  <si>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</si>
  <si>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</si>
  <si>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</si>
  <si>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</si>
  <si>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</si>
  <si>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</si>
  <si>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</si>
  <si>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</si>
  <si>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</si>
  <si>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</si>
  <si>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</si>
  <si>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</si>
  <si>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</si>
  <si>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</si>
  <si>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</si>
  <si>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</si>
  <si>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</si>
  <si>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</si>
  <si>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</si>
  <si>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</si>
  <si>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</si>
  <si>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</si>
  <si>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</si>
  <si>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</si>
  <si>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</si>
  <si>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</si>
  <si>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</si>
  <si>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</si>
  <si>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</si>
  <si>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</si>
  <si>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</si>
  <si>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</si>
  <si>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</si>
  <si>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</si>
  <si>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</si>
  <si>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</si>
  <si>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</si>
  <si>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Основное мероприятие: Развитие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</si>
  <si>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Тальменского сельсовета </t>
  </si>
  <si>
    <t xml:space="preserve">Реализация мероприятий  по развитию молодежной политики на территории Тальменского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</si>
  <si>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сельсовета"</t>
  </si>
  <si>
    <t>Подпрограмма "Озеленение" муниципальной программы "Благоустройство территории Тальменского сельсовета"</t>
  </si>
  <si>
    <t>Реализация мероприятий в рамках подпрограммы "Озеленение" муниципальной программы "Благоустройство территории Тальменского сельсовета"</t>
  </si>
  <si>
    <t>Подпрограмма "Организация и содержание мест захоронения" муниципальной программы "Благоустройство территории Тальменского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</si>
  <si>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</si>
  <si>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</si>
  <si>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</si>
  <si>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Муниципальная программа " Молодежная политика и оздоровление детей на территории Тальменского сельсовета"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</si>
  <si>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</si>
  <si>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</si>
  <si>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2020 год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</si>
  <si>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</si>
  <si>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</si>
  <si>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</si>
  <si>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</si>
  <si>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</si>
  <si>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</si>
  <si>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ВЕДОМСТВЕННАЯ СТРУКТУРА РАСХОДОВ МЕСТНОГО БЮДЖЕТА НА 2020 ГОД И ПЛАНОВЫЙ ПЕРИОД 2021 И 2022 ГОДОВ</t>
  </si>
  <si>
    <t>администрация Тальменского сельсовета Искитимского района Новосибирской области</t>
  </si>
  <si>
    <t>Муниципальная программа "Дорожное хозяйство в Тальменском сельсовете Искитимского района Новосибирской области"</t>
  </si>
  <si>
    <t>Муниципальная программа "Благоустройство территории Тальменского сельсовета Искитимского района Новосибирской области"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</si>
  <si>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</si>
  <si>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Муниципальная программа " Молодежная политика и оздоровление детей на территории Тальменского сельсовета Искитимского района Новосибирской области"</t>
  </si>
  <si>
    <t xml:space="preserve">Муниципальная программа "Сохранение и развитие культуры на территории Тальменского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</si>
  <si>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Тальменского сельсовета Искитимского района Новосибирской области"</t>
  </si>
  <si>
    <t xml:space="preserve">Муниципальная программа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</si>
  <si>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Тальменского сельсовета Искитимского района Новосибирской области"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</si>
  <si>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</si>
  <si>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 xml:space="preserve">Реализация мероприятий муниципальной программы "Физическая культура и спорт на территории Тальменского сельсовета Искитимского района Новосибирской области" </t>
  </si>
  <si>
    <t>к решению сессии Совета депутатов Тальменского сельсовета</t>
  </si>
  <si>
    <t xml:space="preserve">Исполнение судебных актов </t>
  </si>
  <si>
    <t xml:space="preserve">Реализация мероприятий по обеспечению безопасности дорожного движения на территории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</si>
  <si>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</si>
  <si>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>Специальные расходы</t>
  </si>
  <si>
    <t>Приложение 9</t>
  </si>
  <si>
    <t xml:space="preserve">           ИСТОЧНИКИ ФИНАНСИРОВАНИЯ ДЕФИЦИТА МЕСТНОГО БЮДЖЕТА НА 2020 ГОД И ПЛАНОВЫЙ ПЕРИОД 2021 И 2022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</si>
  <si>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</si>
  <si>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</si>
  <si>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</si>
  <si>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</si>
  <si>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</si>
  <si>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</si>
  <si>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</si>
  <si>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</si>
  <si>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</si>
  <si>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</si>
  <si>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</si>
  <si>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</si>
  <si>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</si>
  <si>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</si>
  <si>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</si>
  <si>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</si>
  <si>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</si>
  <si>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</si>
  <si>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</si>
  <si>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</si>
  <si>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</si>
  <si>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</si>
  <si>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</si>
  <si>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</si>
  <si>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52.0.01.70760</t>
  </si>
  <si>
    <t>99.0.00.70510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</si>
  <si>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</si>
  <si>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</si>
  <si>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52.0.01.S0760</t>
  </si>
  <si>
    <t>99.0.00.04020</t>
  </si>
  <si>
    <t>от 11.12.2020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</si>
</sst>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 wrapText="1"/>
      <protection hidden="1"/>
    </xf>
    <xf numFmtId="0" fontId="13" fillId="0" borderId="0" xfId="1" applyFont="1" applyFill="1" applyAlignment="1">
      <alignment wrapText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0" fontId="1" fillId="0" borderId="0" xfId="1" applyFont="1" applyFill="1" applyAlignment="1">
      <alignment wrapText="1"/>
    </xf>
    <xf numFmtId="0" fontId="2" fillId="0" borderId="1" xfId="0" applyFont="1" applyFill="1" applyBorder="1"/>
    <xf numFmtId="0" fontId="4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168" fontId="2" fillId="2" borderId="5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168" fontId="4" fillId="2" borderId="5" xfId="1" applyNumberFormat="1" applyFont="1" applyFill="1" applyBorder="1" applyAlignment="1" applyProtection="1">
      <alignment horizontal="right" vertical="center"/>
      <protection hidden="1"/>
    </xf>
    <xf numFmtId="168" fontId="8" fillId="2" borderId="5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/>
      <protection hidden="1"/>
    </xf>
    <xf numFmtId="164" fontId="2" fillId="2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horizontal="right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vertical="center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Fill="1" applyAlignment="1" applyProtection="1">
      <alignment horizontal="right" vertical="center"/>
      <protection hidden="1"/>
    </xf>
    <xf numFmtId="0" fontId="16" fillId="0" borderId="5" xfId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168" fontId="16" fillId="0" borderId="1" xfId="1" applyNumberFormat="1" applyFont="1" applyFill="1" applyBorder="1" applyAlignment="1">
      <alignment horizontal="center" vertical="center" wrapText="1"/>
    </xf>
    <xf numFmtId="168" fontId="18" fillId="0" borderId="3" xfId="1" applyNumberFormat="1" applyFont="1" applyFill="1" applyBorder="1" applyAlignment="1">
      <alignment horizontal="center" vertical="center" wrapText="1"/>
    </xf>
    <xf numFmtId="168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68" fontId="1" fillId="0" borderId="0" xfId="1" applyNumberFormat="1" applyFont="1" applyFill="1"/>
    <xf numFmtId="168" fontId="16" fillId="3" borderId="1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4" fillId="4" borderId="1" xfId="1" applyNumberFormat="1" applyFont="1" applyFill="1" applyBorder="1" applyAlignment="1" applyProtection="1">
      <alignment horizontal="right" vertical="center"/>
      <protection hidden="1"/>
    </xf>
    <xf numFmtId="168" fontId="8" fillId="4" borderId="9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4" fillId="4" borderId="1" xfId="1" applyNumberFormat="1" applyFont="1" applyFill="1" applyBorder="1" applyAlignment="1" applyProtection="1">
      <alignment vertical="center"/>
      <protection hidden="1"/>
    </xf>
    <xf numFmtId="168" fontId="8" fillId="2" borderId="1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164" fontId="2" fillId="4" borderId="4" xfId="1" applyNumberFormat="1" applyFont="1" applyFill="1" applyBorder="1" applyAlignment="1" applyProtection="1">
      <alignment horizontal="center" vertical="center"/>
      <protection hidden="1"/>
    </xf>
    <xf numFmtId="164" fontId="2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5" fontId="4" fillId="4" borderId="6" xfId="1" applyNumberFormat="1" applyFont="1" applyFill="1" applyBorder="1" applyAlignment="1" applyProtection="1">
      <alignment horizontal="center" vertical="center" wrapText="1"/>
      <protection hidden="1"/>
    </xf>
    <xf numFmtId="168" fontId="4" fillId="4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14" fillId="0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showGridLines="0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53.42578125" style="2" customWidth="1"/>
    <col min="2" max="3" width="5" style="2" customWidth="1"/>
    <col min="4" max="4" width="14.28515625" style="2" customWidth="1"/>
    <col min="5" max="5" width="6.140625" style="2" customWidth="1"/>
    <col min="6" max="7" width="9.42578125" style="2" customWidth="1"/>
    <col min="8" max="8" width="8.85546875" style="2" customWidth="1"/>
    <col min="9" max="9" width="10.28515625" style="2" customWidth="1"/>
    <col min="10" max="244" width="9.140625" style="2" customWidth="1"/>
    <col min="245" max="16384" width="9.140625" style="2"/>
  </cols>
  <sheetData>
    <row r="1" spans="1:9" x14ac:dyDescent="0.2">
      <c r="A1" s="108"/>
      <c r="B1" s="108"/>
      <c r="C1" s="108"/>
      <c r="D1" s="108"/>
      <c r="E1" s="193" t="s">
        <v>93</v>
      </c>
      <c r="F1" s="193"/>
      <c r="G1" s="193"/>
      <c r="H1" s="193"/>
    </row>
    <row r="2" spans="1:9" ht="49.5" customHeight="1" x14ac:dyDescent="0.2">
      <c r="A2" s="108"/>
      <c r="B2" s="108"/>
      <c r="C2" s="108"/>
      <c r="D2" s="108"/>
      <c r="E2" s="138"/>
      <c r="F2" s="202" t="s">
        <v>137</v>
      </c>
      <c r="G2" s="203"/>
      <c r="H2" s="203"/>
    </row>
    <row r="3" spans="1:9" ht="15" x14ac:dyDescent="0.25">
      <c r="A3" s="108"/>
      <c r="B3" s="108"/>
      <c r="C3" s="108"/>
      <c r="D3" s="139"/>
      <c r="E3" s="139"/>
      <c r="F3" s="195" t="s">
        <v>174</v>
      </c>
      <c r="G3" s="196"/>
      <c r="H3" s="196"/>
    </row>
    <row r="4" spans="1:9" x14ac:dyDescent="0.2">
      <c r="A4" s="108"/>
      <c r="B4" s="108"/>
      <c r="C4" s="108"/>
      <c r="D4" s="108"/>
      <c r="E4" s="108"/>
      <c r="F4" s="108"/>
      <c r="G4" s="108"/>
      <c r="H4" s="108"/>
    </row>
    <row r="5" spans="1:9" s="101" customFormat="1" ht="66.75" customHeight="1" x14ac:dyDescent="0.2">
      <c r="A5" s="194" t="s">
        <v>117</v>
      </c>
      <c r="B5" s="194"/>
      <c r="C5" s="194"/>
      <c r="D5" s="194"/>
      <c r="E5" s="194"/>
      <c r="F5" s="194"/>
      <c r="G5" s="194"/>
      <c r="H5" s="194"/>
    </row>
    <row r="6" spans="1:9" s="101" customFormat="1" ht="14.25" customHeight="1" x14ac:dyDescent="0.2">
      <c r="A6" s="2"/>
      <c r="B6" s="2"/>
      <c r="C6" s="2"/>
      <c r="D6" s="2"/>
      <c r="E6" s="2"/>
      <c r="F6" s="2"/>
      <c r="G6" s="2"/>
      <c r="H6" s="139" t="s">
        <v>95</v>
      </c>
    </row>
    <row r="7" spans="1:9" ht="32.25" customHeight="1" x14ac:dyDescent="0.2">
      <c r="A7" s="197" t="s">
        <v>0</v>
      </c>
      <c r="B7" s="197" t="s">
        <v>1</v>
      </c>
      <c r="C7" s="197" t="s">
        <v>2</v>
      </c>
      <c r="D7" s="197" t="s">
        <v>3</v>
      </c>
      <c r="E7" s="197" t="s">
        <v>4</v>
      </c>
      <c r="F7" s="199" t="s">
        <v>5</v>
      </c>
      <c r="G7" s="200"/>
      <c r="H7" s="201"/>
    </row>
    <row r="8" spans="1:9" ht="32.25" customHeight="1" x14ac:dyDescent="0.2">
      <c r="A8" s="198"/>
      <c r="B8" s="198"/>
      <c r="C8" s="198"/>
      <c r="D8" s="198"/>
      <c r="E8" s="198"/>
      <c r="F8" s="103" t="s">
        <v>118</v>
      </c>
      <c r="G8" s="103" t="s">
        <v>103</v>
      </c>
      <c r="H8" s="103" t="s">
        <v>104</v>
      </c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10">
        <f>F10+F18+F34+F39+F44+F49</f>
        <v>5844.2999999999993</v>
      </c>
      <c r="G9" s="110">
        <f>G10+G18+G34+G39+G44+G49</f>
        <v>3940.2000000000003</v>
      </c>
      <c r="H9" s="8">
        <f>H10+H18+H34+H39+H44+H49</f>
        <v>3943.1</v>
      </c>
    </row>
    <row r="10" spans="1:9" ht="51.75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10">
        <f>F11</f>
        <v>723.9</v>
      </c>
      <c r="G10" s="110">
        <f t="shared" ref="F10:G13" si="0">G11</f>
        <v>718.3</v>
      </c>
      <c r="H10" s="8">
        <f>H11</f>
        <v>718.3</v>
      </c>
      <c r="I10" s="159">
        <v>723.9</v>
      </c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11">
        <f>F12+F15</f>
        <v>723.9</v>
      </c>
      <c r="G11" s="111">
        <f t="shared" ref="G11:H11" si="1">G12+G15</f>
        <v>718.3</v>
      </c>
      <c r="H11" s="15">
        <f t="shared" si="1"/>
        <v>718.3</v>
      </c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11">
        <f t="shared" si="0"/>
        <v>718.4</v>
      </c>
      <c r="G12" s="111">
        <f t="shared" si="0"/>
        <v>718.3</v>
      </c>
      <c r="H12" s="15">
        <f>H13</f>
        <v>718.3</v>
      </c>
    </row>
    <row r="13" spans="1:9" ht="77.25" customHeight="1" x14ac:dyDescent="0.2">
      <c r="A13" s="39" t="s">
        <v>13</v>
      </c>
      <c r="B13" s="24">
        <v>1</v>
      </c>
      <c r="C13" s="24">
        <v>2</v>
      </c>
      <c r="D13" s="40" t="s">
        <v>12</v>
      </c>
      <c r="E13" s="26">
        <v>100</v>
      </c>
      <c r="F13" s="114">
        <f t="shared" si="0"/>
        <v>718.4</v>
      </c>
      <c r="G13" s="114">
        <f t="shared" si="0"/>
        <v>718.3</v>
      </c>
      <c r="H13" s="27">
        <f>H14</f>
        <v>718.3</v>
      </c>
    </row>
    <row r="14" spans="1:9" ht="32.1" customHeight="1" x14ac:dyDescent="0.2">
      <c r="A14" s="39" t="s">
        <v>14</v>
      </c>
      <c r="B14" s="24">
        <v>1</v>
      </c>
      <c r="C14" s="24">
        <v>2</v>
      </c>
      <c r="D14" s="40" t="s">
        <v>12</v>
      </c>
      <c r="E14" s="26">
        <v>120</v>
      </c>
      <c r="F14" s="142">
        <v>718.4</v>
      </c>
      <c r="G14" s="114">
        <v>718.3</v>
      </c>
      <c r="H14" s="27">
        <v>718.3</v>
      </c>
    </row>
    <row r="15" spans="1:9" ht="67.5" customHeight="1" x14ac:dyDescent="0.2">
      <c r="A15" s="42" t="s">
        <v>124</v>
      </c>
      <c r="B15" s="24">
        <v>1</v>
      </c>
      <c r="C15" s="24">
        <v>2</v>
      </c>
      <c r="D15" s="40" t="s">
        <v>169</v>
      </c>
      <c r="E15" s="26"/>
      <c r="F15" s="142">
        <f>F16</f>
        <v>5.5</v>
      </c>
      <c r="G15" s="114">
        <f t="shared" ref="G15:H16" si="2">G16</f>
        <v>0</v>
      </c>
      <c r="H15" s="27">
        <f t="shared" si="2"/>
        <v>0</v>
      </c>
    </row>
    <row r="16" spans="1:9" ht="32.1" customHeight="1" x14ac:dyDescent="0.2">
      <c r="A16" s="128" t="s">
        <v>13</v>
      </c>
      <c r="B16" s="24">
        <v>1</v>
      </c>
      <c r="C16" s="24">
        <v>2</v>
      </c>
      <c r="D16" s="40" t="s">
        <v>169</v>
      </c>
      <c r="E16" s="26">
        <v>100</v>
      </c>
      <c r="F16" s="142">
        <f>F17</f>
        <v>5.5</v>
      </c>
      <c r="G16" s="114">
        <f t="shared" si="2"/>
        <v>0</v>
      </c>
      <c r="H16" s="27">
        <f t="shared" si="2"/>
        <v>0</v>
      </c>
    </row>
    <row r="17" spans="1:9" ht="32.1" customHeight="1" x14ac:dyDescent="0.2">
      <c r="A17" s="128" t="s">
        <v>14</v>
      </c>
      <c r="B17" s="24">
        <v>1</v>
      </c>
      <c r="C17" s="24">
        <v>2</v>
      </c>
      <c r="D17" s="40" t="s">
        <v>169</v>
      </c>
      <c r="E17" s="26">
        <v>120</v>
      </c>
      <c r="F17" s="158">
        <v>5.5</v>
      </c>
      <c r="G17" s="114">
        <v>0</v>
      </c>
      <c r="H17" s="27">
        <v>0</v>
      </c>
    </row>
    <row r="18" spans="1:9" ht="69" customHeight="1" x14ac:dyDescent="0.2">
      <c r="A18" s="46" t="s">
        <v>21</v>
      </c>
      <c r="B18" s="18">
        <v>1</v>
      </c>
      <c r="C18" s="18">
        <v>4</v>
      </c>
      <c r="D18" s="47" t="s">
        <v>7</v>
      </c>
      <c r="E18" s="20" t="s">
        <v>7</v>
      </c>
      <c r="F18" s="115">
        <f t="shared" ref="F18:G18" si="3">F19</f>
        <v>4366.8</v>
      </c>
      <c r="G18" s="115">
        <f t="shared" si="3"/>
        <v>3192</v>
      </c>
      <c r="H18" s="21">
        <f>H19</f>
        <v>3194.9</v>
      </c>
      <c r="I18" s="159">
        <v>4346.5</v>
      </c>
    </row>
    <row r="19" spans="1:9" ht="15.95" customHeight="1" x14ac:dyDescent="0.2">
      <c r="A19" s="39" t="s">
        <v>9</v>
      </c>
      <c r="B19" s="24">
        <v>1</v>
      </c>
      <c r="C19" s="24">
        <v>4</v>
      </c>
      <c r="D19" s="40" t="s">
        <v>10</v>
      </c>
      <c r="E19" s="20"/>
      <c r="F19" s="114">
        <f>F20+F23+F28+F31</f>
        <v>4366.8</v>
      </c>
      <c r="G19" s="114">
        <f>G20+G23+G28</f>
        <v>3192</v>
      </c>
      <c r="H19" s="27">
        <f>H20+H23+H28</f>
        <v>3194.9</v>
      </c>
    </row>
    <row r="20" spans="1:9" ht="32.1" customHeight="1" x14ac:dyDescent="0.2">
      <c r="A20" s="39" t="s">
        <v>22</v>
      </c>
      <c r="B20" s="24">
        <v>1</v>
      </c>
      <c r="C20" s="24">
        <v>4</v>
      </c>
      <c r="D20" s="40" t="s">
        <v>23</v>
      </c>
      <c r="E20" s="26"/>
      <c r="F20" s="114">
        <f>F21</f>
        <v>3194.7</v>
      </c>
      <c r="G20" s="114">
        <f t="shared" ref="F20:G21" si="4">G21</f>
        <v>3190</v>
      </c>
      <c r="H20" s="27">
        <f>H21</f>
        <v>3190</v>
      </c>
    </row>
    <row r="21" spans="1:9" ht="78" customHeight="1" x14ac:dyDescent="0.2">
      <c r="A21" s="39" t="s">
        <v>13</v>
      </c>
      <c r="B21" s="24">
        <v>1</v>
      </c>
      <c r="C21" s="24">
        <v>4</v>
      </c>
      <c r="D21" s="40" t="s">
        <v>23</v>
      </c>
      <c r="E21" s="26">
        <v>100</v>
      </c>
      <c r="F21" s="114">
        <f t="shared" si="4"/>
        <v>3194.7</v>
      </c>
      <c r="G21" s="114">
        <f t="shared" si="4"/>
        <v>3190</v>
      </c>
      <c r="H21" s="27">
        <f>H22</f>
        <v>3190</v>
      </c>
    </row>
    <row r="22" spans="1:9" ht="32.1" customHeight="1" x14ac:dyDescent="0.2">
      <c r="A22" s="10" t="s">
        <v>14</v>
      </c>
      <c r="B22" s="11">
        <v>1</v>
      </c>
      <c r="C22" s="12">
        <v>4</v>
      </c>
      <c r="D22" s="13" t="s">
        <v>23</v>
      </c>
      <c r="E22" s="14">
        <v>120</v>
      </c>
      <c r="F22" s="141">
        <v>3194.7</v>
      </c>
      <c r="G22" s="111">
        <v>3190</v>
      </c>
      <c r="H22" s="15">
        <v>3190</v>
      </c>
    </row>
    <row r="23" spans="1:9" ht="15.95" customHeight="1" x14ac:dyDescent="0.2">
      <c r="A23" s="22" t="s">
        <v>16</v>
      </c>
      <c r="B23" s="23">
        <v>1</v>
      </c>
      <c r="C23" s="24">
        <v>4</v>
      </c>
      <c r="D23" s="25" t="s">
        <v>17</v>
      </c>
      <c r="E23" s="26" t="s">
        <v>7</v>
      </c>
      <c r="F23" s="114">
        <f t="shared" ref="F23:G23" si="5">F24+F26</f>
        <v>1153.6999999999998</v>
      </c>
      <c r="G23" s="114">
        <f t="shared" si="5"/>
        <v>1.9</v>
      </c>
      <c r="H23" s="27">
        <f>H24+H26</f>
        <v>4.8</v>
      </c>
    </row>
    <row r="24" spans="1:9" ht="32.1" customHeight="1" x14ac:dyDescent="0.2">
      <c r="A24" s="10" t="s">
        <v>101</v>
      </c>
      <c r="B24" s="11">
        <v>1</v>
      </c>
      <c r="C24" s="12">
        <v>4</v>
      </c>
      <c r="D24" s="13" t="s">
        <v>17</v>
      </c>
      <c r="E24" s="14">
        <v>200</v>
      </c>
      <c r="F24" s="111">
        <f t="shared" ref="F24:G24" si="6">F25</f>
        <v>1126.0999999999999</v>
      </c>
      <c r="G24" s="111">
        <f t="shared" si="6"/>
        <v>1.9</v>
      </c>
      <c r="H24" s="15">
        <f>H25</f>
        <v>4.8</v>
      </c>
    </row>
    <row r="25" spans="1:9" ht="32.1" customHeight="1" x14ac:dyDescent="0.2">
      <c r="A25" s="22" t="s">
        <v>18</v>
      </c>
      <c r="B25" s="23">
        <v>1</v>
      </c>
      <c r="C25" s="24">
        <v>4</v>
      </c>
      <c r="D25" s="25" t="s">
        <v>17</v>
      </c>
      <c r="E25" s="26">
        <v>240</v>
      </c>
      <c r="F25" s="180">
        <v>1126.0999999999999</v>
      </c>
      <c r="G25" s="114">
        <v>1.9</v>
      </c>
      <c r="H25" s="27">
        <v>4.8</v>
      </c>
    </row>
    <row r="26" spans="1:9" ht="15.95" customHeight="1" x14ac:dyDescent="0.2">
      <c r="A26" s="28" t="s">
        <v>19</v>
      </c>
      <c r="B26" s="29">
        <v>1</v>
      </c>
      <c r="C26" s="30">
        <v>4</v>
      </c>
      <c r="D26" s="13" t="s">
        <v>17</v>
      </c>
      <c r="E26" s="31">
        <v>800</v>
      </c>
      <c r="F26" s="116">
        <f t="shared" ref="F26:G26" si="7">F27</f>
        <v>27.6</v>
      </c>
      <c r="G26" s="116">
        <f t="shared" si="7"/>
        <v>0</v>
      </c>
      <c r="H26" s="32">
        <f>H27</f>
        <v>0</v>
      </c>
    </row>
    <row r="27" spans="1:9" ht="15.95" customHeight="1" x14ac:dyDescent="0.2">
      <c r="A27" s="22" t="s">
        <v>20</v>
      </c>
      <c r="B27" s="23">
        <v>1</v>
      </c>
      <c r="C27" s="24">
        <v>4</v>
      </c>
      <c r="D27" s="25" t="s">
        <v>17</v>
      </c>
      <c r="E27" s="26">
        <v>850</v>
      </c>
      <c r="F27" s="114">
        <v>27.6</v>
      </c>
      <c r="G27" s="114">
        <v>0</v>
      </c>
      <c r="H27" s="27">
        <v>0</v>
      </c>
    </row>
    <row r="28" spans="1:9" ht="32.1" customHeight="1" x14ac:dyDescent="0.2">
      <c r="A28" s="22" t="s">
        <v>92</v>
      </c>
      <c r="B28" s="23">
        <v>1</v>
      </c>
      <c r="C28" s="24">
        <v>4</v>
      </c>
      <c r="D28" s="25" t="s">
        <v>91</v>
      </c>
      <c r="E28" s="26"/>
      <c r="F28" s="114">
        <f t="shared" ref="F28:G29" si="8">F29</f>
        <v>0.1</v>
      </c>
      <c r="G28" s="114">
        <f t="shared" si="8"/>
        <v>0.1</v>
      </c>
      <c r="H28" s="27">
        <f>H29</f>
        <v>0.1</v>
      </c>
    </row>
    <row r="29" spans="1:9" ht="32.1" customHeight="1" x14ac:dyDescent="0.2">
      <c r="A29" s="10" t="s">
        <v>101</v>
      </c>
      <c r="B29" s="23">
        <v>1</v>
      </c>
      <c r="C29" s="24">
        <v>4</v>
      </c>
      <c r="D29" s="25" t="s">
        <v>91</v>
      </c>
      <c r="E29" s="26">
        <v>200</v>
      </c>
      <c r="F29" s="114">
        <f t="shared" si="8"/>
        <v>0.1</v>
      </c>
      <c r="G29" s="114">
        <f t="shared" si="8"/>
        <v>0.1</v>
      </c>
      <c r="H29" s="27">
        <f>H30</f>
        <v>0.1</v>
      </c>
    </row>
    <row r="30" spans="1:9" ht="32.1" customHeight="1" x14ac:dyDescent="0.2">
      <c r="A30" s="39" t="s">
        <v>18</v>
      </c>
      <c r="B30" s="24">
        <v>1</v>
      </c>
      <c r="C30" s="24">
        <v>4</v>
      </c>
      <c r="D30" s="40" t="s">
        <v>91</v>
      </c>
      <c r="E30" s="26">
        <v>240</v>
      </c>
      <c r="F30" s="114">
        <v>0.1</v>
      </c>
      <c r="G30" s="114">
        <v>0.1</v>
      </c>
      <c r="H30" s="27">
        <v>0.1</v>
      </c>
    </row>
    <row r="31" spans="1:9" ht="63" customHeight="1" x14ac:dyDescent="0.2">
      <c r="A31" s="42" t="s">
        <v>124</v>
      </c>
      <c r="B31" s="24">
        <v>1</v>
      </c>
      <c r="C31" s="24">
        <v>4</v>
      </c>
      <c r="D31" s="40" t="s">
        <v>169</v>
      </c>
      <c r="E31" s="26"/>
      <c r="F31" s="114">
        <f>F32</f>
        <v>18.3</v>
      </c>
      <c r="G31" s="114">
        <f t="shared" ref="G31:H32" si="9">G32</f>
        <v>0</v>
      </c>
      <c r="H31" s="27">
        <f t="shared" si="9"/>
        <v>0</v>
      </c>
    </row>
    <row r="32" spans="1:9" ht="32.1" customHeight="1" x14ac:dyDescent="0.2">
      <c r="A32" s="128" t="s">
        <v>13</v>
      </c>
      <c r="B32" s="24">
        <v>1</v>
      </c>
      <c r="C32" s="24">
        <v>4</v>
      </c>
      <c r="D32" s="40" t="s">
        <v>169</v>
      </c>
      <c r="E32" s="26">
        <v>100</v>
      </c>
      <c r="F32" s="114">
        <f>F33</f>
        <v>18.3</v>
      </c>
      <c r="G32" s="114">
        <f t="shared" si="9"/>
        <v>0</v>
      </c>
      <c r="H32" s="27">
        <f t="shared" si="9"/>
        <v>0</v>
      </c>
    </row>
    <row r="33" spans="1:8" ht="32.1" customHeight="1" x14ac:dyDescent="0.2">
      <c r="A33" s="128" t="s">
        <v>14</v>
      </c>
      <c r="B33" s="24">
        <v>1</v>
      </c>
      <c r="C33" s="24">
        <v>4</v>
      </c>
      <c r="D33" s="40" t="s">
        <v>169</v>
      </c>
      <c r="E33" s="26">
        <v>120</v>
      </c>
      <c r="F33" s="158">
        <v>18.3</v>
      </c>
      <c r="G33" s="114">
        <v>0</v>
      </c>
      <c r="H33" s="27">
        <v>0</v>
      </c>
    </row>
    <row r="34" spans="1:8" ht="48" customHeight="1" x14ac:dyDescent="0.2">
      <c r="A34" s="46" t="s">
        <v>24</v>
      </c>
      <c r="B34" s="18">
        <v>1</v>
      </c>
      <c r="C34" s="18">
        <v>6</v>
      </c>
      <c r="D34" s="47" t="s">
        <v>7</v>
      </c>
      <c r="E34" s="20" t="s">
        <v>7</v>
      </c>
      <c r="F34" s="115">
        <f t="shared" ref="F34:G37" si="10">F35</f>
        <v>24.9</v>
      </c>
      <c r="G34" s="115">
        <f t="shared" si="10"/>
        <v>24.9</v>
      </c>
      <c r="H34" s="21">
        <f>H35</f>
        <v>24.9</v>
      </c>
    </row>
    <row r="35" spans="1:8" ht="15.95" customHeight="1" x14ac:dyDescent="0.2">
      <c r="A35" s="39" t="s">
        <v>15</v>
      </c>
      <c r="B35" s="24">
        <v>1</v>
      </c>
      <c r="C35" s="24">
        <v>6</v>
      </c>
      <c r="D35" s="40" t="s">
        <v>10</v>
      </c>
      <c r="E35" s="26" t="s">
        <v>7</v>
      </c>
      <c r="F35" s="114">
        <f t="shared" si="10"/>
        <v>24.9</v>
      </c>
      <c r="G35" s="114">
        <f t="shared" si="10"/>
        <v>24.9</v>
      </c>
      <c r="H35" s="27">
        <f>H36</f>
        <v>24.9</v>
      </c>
    </row>
    <row r="36" spans="1:8" ht="33" customHeight="1" x14ac:dyDescent="0.2">
      <c r="A36" s="39" t="s">
        <v>98</v>
      </c>
      <c r="B36" s="24">
        <v>1</v>
      </c>
      <c r="C36" s="24">
        <v>6</v>
      </c>
      <c r="D36" s="40" t="s">
        <v>25</v>
      </c>
      <c r="E36" s="26"/>
      <c r="F36" s="114">
        <f t="shared" si="10"/>
        <v>24.9</v>
      </c>
      <c r="G36" s="114">
        <f t="shared" si="10"/>
        <v>24.9</v>
      </c>
      <c r="H36" s="15">
        <f>H37</f>
        <v>24.9</v>
      </c>
    </row>
    <row r="37" spans="1:8" ht="15.95" customHeight="1" x14ac:dyDescent="0.2">
      <c r="A37" s="39" t="s">
        <v>26</v>
      </c>
      <c r="B37" s="24">
        <v>1</v>
      </c>
      <c r="C37" s="24">
        <v>6</v>
      </c>
      <c r="D37" s="40" t="s">
        <v>25</v>
      </c>
      <c r="E37" s="26">
        <v>500</v>
      </c>
      <c r="F37" s="114">
        <f t="shared" si="10"/>
        <v>24.9</v>
      </c>
      <c r="G37" s="114">
        <f t="shared" si="10"/>
        <v>24.9</v>
      </c>
      <c r="H37" s="15">
        <f>H38</f>
        <v>24.9</v>
      </c>
    </row>
    <row r="38" spans="1:8" ht="15.95" customHeight="1" x14ac:dyDescent="0.2">
      <c r="A38" s="39" t="s">
        <v>27</v>
      </c>
      <c r="B38" s="24">
        <v>1</v>
      </c>
      <c r="C38" s="24">
        <v>6</v>
      </c>
      <c r="D38" s="40" t="s">
        <v>25</v>
      </c>
      <c r="E38" s="26">
        <v>540</v>
      </c>
      <c r="F38" s="114">
        <v>24.9</v>
      </c>
      <c r="G38" s="114">
        <v>24.9</v>
      </c>
      <c r="H38" s="15">
        <v>24.9</v>
      </c>
    </row>
    <row r="39" spans="1:8" ht="15.95" customHeight="1" x14ac:dyDescent="0.2">
      <c r="A39" s="98" t="s">
        <v>119</v>
      </c>
      <c r="B39" s="18">
        <v>1</v>
      </c>
      <c r="C39" s="18">
        <v>7</v>
      </c>
      <c r="D39" s="47"/>
      <c r="E39" s="20"/>
      <c r="F39" s="115">
        <f t="shared" ref="F39:H42" si="11">F40</f>
        <v>460.2</v>
      </c>
      <c r="G39" s="115">
        <f t="shared" si="11"/>
        <v>0</v>
      </c>
      <c r="H39" s="8">
        <f t="shared" si="11"/>
        <v>0</v>
      </c>
    </row>
    <row r="40" spans="1:8" ht="15.95" customHeight="1" x14ac:dyDescent="0.2">
      <c r="A40" s="128" t="s">
        <v>9</v>
      </c>
      <c r="B40" s="24">
        <v>1</v>
      </c>
      <c r="C40" s="24">
        <v>7</v>
      </c>
      <c r="D40" s="40" t="s">
        <v>10</v>
      </c>
      <c r="E40" s="26"/>
      <c r="F40" s="114">
        <f t="shared" si="11"/>
        <v>460.2</v>
      </c>
      <c r="G40" s="114">
        <f t="shared" si="11"/>
        <v>0</v>
      </c>
      <c r="H40" s="15">
        <f t="shared" si="11"/>
        <v>0</v>
      </c>
    </row>
    <row r="41" spans="1:8" ht="30" customHeight="1" x14ac:dyDescent="0.2">
      <c r="A41" s="42" t="s">
        <v>120</v>
      </c>
      <c r="B41" s="11">
        <v>1</v>
      </c>
      <c r="C41" s="12">
        <v>7</v>
      </c>
      <c r="D41" s="13" t="s">
        <v>121</v>
      </c>
      <c r="E41" s="14"/>
      <c r="F41" s="111">
        <f t="shared" si="11"/>
        <v>460.2</v>
      </c>
      <c r="G41" s="111">
        <f t="shared" si="11"/>
        <v>0</v>
      </c>
      <c r="H41" s="15">
        <f t="shared" si="11"/>
        <v>0</v>
      </c>
    </row>
    <row r="42" spans="1:8" ht="23.25" customHeight="1" x14ac:dyDescent="0.2">
      <c r="A42" s="10" t="s">
        <v>19</v>
      </c>
      <c r="B42" s="11">
        <v>1</v>
      </c>
      <c r="C42" s="12">
        <v>7</v>
      </c>
      <c r="D42" s="13" t="s">
        <v>121</v>
      </c>
      <c r="E42" s="152">
        <v>800</v>
      </c>
      <c r="F42" s="141">
        <f t="shared" si="11"/>
        <v>460.2</v>
      </c>
      <c r="G42" s="111">
        <f t="shared" si="11"/>
        <v>0</v>
      </c>
      <c r="H42" s="15">
        <f t="shared" si="11"/>
        <v>0</v>
      </c>
    </row>
    <row r="43" spans="1:8" ht="21" customHeight="1" x14ac:dyDescent="0.2">
      <c r="A43" s="10" t="s">
        <v>141</v>
      </c>
      <c r="B43" s="11">
        <v>1</v>
      </c>
      <c r="C43" s="12">
        <v>7</v>
      </c>
      <c r="D43" s="13" t="s">
        <v>121</v>
      </c>
      <c r="E43" s="152">
        <v>880</v>
      </c>
      <c r="F43" s="141">
        <v>460.2</v>
      </c>
      <c r="G43" s="111">
        <v>0</v>
      </c>
      <c r="H43" s="15">
        <v>0</v>
      </c>
    </row>
    <row r="44" spans="1:8" ht="15.95" customHeight="1" x14ac:dyDescent="0.2">
      <c r="A44" s="16" t="s">
        <v>28</v>
      </c>
      <c r="B44" s="17">
        <v>1</v>
      </c>
      <c r="C44" s="18">
        <v>11</v>
      </c>
      <c r="D44" s="19" t="s">
        <v>7</v>
      </c>
      <c r="E44" s="20" t="s">
        <v>7</v>
      </c>
      <c r="F44" s="151">
        <f t="shared" ref="F44:G47" si="12">F45</f>
        <v>0</v>
      </c>
      <c r="G44" s="115">
        <f t="shared" si="12"/>
        <v>0</v>
      </c>
      <c r="H44" s="21">
        <f>H45</f>
        <v>0</v>
      </c>
    </row>
    <row r="45" spans="1:8" ht="15.95" customHeight="1" x14ac:dyDescent="0.2">
      <c r="A45" s="10" t="s">
        <v>9</v>
      </c>
      <c r="B45" s="11">
        <v>1</v>
      </c>
      <c r="C45" s="12">
        <v>11</v>
      </c>
      <c r="D45" s="13" t="s">
        <v>10</v>
      </c>
      <c r="E45" s="14" t="s">
        <v>7</v>
      </c>
      <c r="F45" s="141">
        <f t="shared" si="12"/>
        <v>0</v>
      </c>
      <c r="G45" s="111">
        <f t="shared" si="12"/>
        <v>0</v>
      </c>
      <c r="H45" s="15">
        <f>H46</f>
        <v>0</v>
      </c>
    </row>
    <row r="46" spans="1:8" ht="15.95" customHeight="1" x14ac:dyDescent="0.2">
      <c r="A46" s="10" t="s">
        <v>100</v>
      </c>
      <c r="B46" s="11">
        <v>1</v>
      </c>
      <c r="C46" s="12">
        <v>11</v>
      </c>
      <c r="D46" s="13" t="s">
        <v>29</v>
      </c>
      <c r="E46" s="14" t="s">
        <v>7</v>
      </c>
      <c r="F46" s="141">
        <f t="shared" si="12"/>
        <v>0</v>
      </c>
      <c r="G46" s="111">
        <f t="shared" si="12"/>
        <v>0</v>
      </c>
      <c r="H46" s="15">
        <f>H47</f>
        <v>0</v>
      </c>
    </row>
    <row r="47" spans="1:8" ht="15.95" customHeight="1" x14ac:dyDescent="0.2">
      <c r="A47" s="10" t="s">
        <v>19</v>
      </c>
      <c r="B47" s="11">
        <v>1</v>
      </c>
      <c r="C47" s="12">
        <v>11</v>
      </c>
      <c r="D47" s="13" t="s">
        <v>29</v>
      </c>
      <c r="E47" s="14">
        <v>800</v>
      </c>
      <c r="F47" s="141">
        <f t="shared" si="12"/>
        <v>0</v>
      </c>
      <c r="G47" s="111">
        <f t="shared" si="12"/>
        <v>0</v>
      </c>
      <c r="H47" s="15">
        <f>H48</f>
        <v>0</v>
      </c>
    </row>
    <row r="48" spans="1:8" ht="15.95" customHeight="1" x14ac:dyDescent="0.2">
      <c r="A48" s="22" t="s">
        <v>30</v>
      </c>
      <c r="B48" s="23">
        <v>1</v>
      </c>
      <c r="C48" s="24">
        <v>11</v>
      </c>
      <c r="D48" s="25" t="s">
        <v>29</v>
      </c>
      <c r="E48" s="26">
        <v>870</v>
      </c>
      <c r="F48" s="158">
        <v>0</v>
      </c>
      <c r="G48" s="114">
        <v>0</v>
      </c>
      <c r="H48" s="27">
        <v>0</v>
      </c>
    </row>
    <row r="49" spans="1:9" ht="15.95" customHeight="1" x14ac:dyDescent="0.2">
      <c r="A49" s="33" t="s">
        <v>31</v>
      </c>
      <c r="B49" s="34">
        <v>1</v>
      </c>
      <c r="C49" s="35">
        <v>13</v>
      </c>
      <c r="D49" s="36" t="s">
        <v>7</v>
      </c>
      <c r="E49" s="37" t="s">
        <v>7</v>
      </c>
      <c r="F49" s="117">
        <f t="shared" ref="F49:G50" si="13">F50</f>
        <v>268.5</v>
      </c>
      <c r="G49" s="117">
        <f t="shared" si="13"/>
        <v>5</v>
      </c>
      <c r="H49" s="38">
        <f>H50</f>
        <v>5</v>
      </c>
      <c r="I49" s="2">
        <v>258.5</v>
      </c>
    </row>
    <row r="50" spans="1:9" ht="15.95" customHeight="1" x14ac:dyDescent="0.2">
      <c r="A50" s="10" t="s">
        <v>9</v>
      </c>
      <c r="B50" s="11">
        <v>1</v>
      </c>
      <c r="C50" s="12">
        <v>13</v>
      </c>
      <c r="D50" s="13" t="s">
        <v>10</v>
      </c>
      <c r="E50" s="14" t="s">
        <v>7</v>
      </c>
      <c r="F50" s="111">
        <f t="shared" si="13"/>
        <v>268.5</v>
      </c>
      <c r="G50" s="111">
        <f t="shared" si="13"/>
        <v>5</v>
      </c>
      <c r="H50" s="15">
        <f>H51</f>
        <v>5</v>
      </c>
    </row>
    <row r="51" spans="1:9" ht="15.95" customHeight="1" x14ac:dyDescent="0.2">
      <c r="A51" s="10" t="s">
        <v>19</v>
      </c>
      <c r="B51" s="11">
        <v>1</v>
      </c>
      <c r="C51" s="12">
        <v>13</v>
      </c>
      <c r="D51" s="40" t="s">
        <v>33</v>
      </c>
      <c r="E51" s="14">
        <v>800</v>
      </c>
      <c r="F51" s="111">
        <f>F53+F52</f>
        <v>268.5</v>
      </c>
      <c r="G51" s="111">
        <f>G53</f>
        <v>5</v>
      </c>
      <c r="H51" s="15">
        <f>H53</f>
        <v>5</v>
      </c>
    </row>
    <row r="52" spans="1:9" ht="15.95" customHeight="1" x14ac:dyDescent="0.2">
      <c r="A52" s="22" t="s">
        <v>138</v>
      </c>
      <c r="B52" s="23">
        <v>1</v>
      </c>
      <c r="C52" s="24">
        <v>13</v>
      </c>
      <c r="D52" s="41" t="s">
        <v>33</v>
      </c>
      <c r="E52" s="26">
        <v>830</v>
      </c>
      <c r="F52" s="160">
        <v>139.1</v>
      </c>
      <c r="G52" s="111">
        <v>0</v>
      </c>
      <c r="H52" s="15">
        <v>0</v>
      </c>
    </row>
    <row r="53" spans="1:9" ht="15.95" customHeight="1" x14ac:dyDescent="0.2">
      <c r="A53" s="39" t="s">
        <v>20</v>
      </c>
      <c r="B53" s="23">
        <v>1</v>
      </c>
      <c r="C53" s="24">
        <v>13</v>
      </c>
      <c r="D53" s="40" t="s">
        <v>33</v>
      </c>
      <c r="E53" s="26">
        <v>850</v>
      </c>
      <c r="F53" s="180">
        <v>129.4</v>
      </c>
      <c r="G53" s="114">
        <v>5</v>
      </c>
      <c r="H53" s="27">
        <v>5</v>
      </c>
    </row>
    <row r="54" spans="1:9" ht="15.95" customHeight="1" x14ac:dyDescent="0.2">
      <c r="A54" s="3" t="s">
        <v>34</v>
      </c>
      <c r="B54" s="4">
        <v>2</v>
      </c>
      <c r="C54" s="5">
        <v>3</v>
      </c>
      <c r="D54" s="6" t="s">
        <v>7</v>
      </c>
      <c r="E54" s="7" t="s">
        <v>7</v>
      </c>
      <c r="F54" s="110">
        <f t="shared" ref="F54:G55" si="14">F55</f>
        <v>266.3</v>
      </c>
      <c r="G54" s="110">
        <f t="shared" si="14"/>
        <v>253.1</v>
      </c>
      <c r="H54" s="8">
        <f>H55</f>
        <v>258.40000000000003</v>
      </c>
    </row>
    <row r="55" spans="1:9" ht="15.95" customHeight="1" x14ac:dyDescent="0.2">
      <c r="A55" s="10" t="s">
        <v>15</v>
      </c>
      <c r="B55" s="11">
        <v>2</v>
      </c>
      <c r="C55" s="12">
        <v>3</v>
      </c>
      <c r="D55" s="13" t="s">
        <v>10</v>
      </c>
      <c r="E55" s="14" t="s">
        <v>7</v>
      </c>
      <c r="F55" s="111">
        <f t="shared" si="14"/>
        <v>266.3</v>
      </c>
      <c r="G55" s="111">
        <f t="shared" si="14"/>
        <v>253.1</v>
      </c>
      <c r="H55" s="15">
        <f>H56</f>
        <v>258.40000000000003</v>
      </c>
    </row>
    <row r="56" spans="1:9" s="45" customFormat="1" ht="40.5" customHeight="1" x14ac:dyDescent="0.25">
      <c r="A56" s="42" t="s">
        <v>35</v>
      </c>
      <c r="B56" s="11">
        <v>2</v>
      </c>
      <c r="C56" s="12">
        <v>3</v>
      </c>
      <c r="D56" s="13" t="s">
        <v>36</v>
      </c>
      <c r="E56" s="43" t="s">
        <v>7</v>
      </c>
      <c r="F56" s="111">
        <f t="shared" ref="F56:G56" si="15">F57+F59</f>
        <v>266.3</v>
      </c>
      <c r="G56" s="111">
        <f t="shared" si="15"/>
        <v>253.1</v>
      </c>
      <c r="H56" s="15">
        <f>H57+H59</f>
        <v>258.40000000000003</v>
      </c>
    </row>
    <row r="57" spans="1:9" ht="77.25" customHeight="1" x14ac:dyDescent="0.2">
      <c r="A57" s="10" t="s">
        <v>13</v>
      </c>
      <c r="B57" s="11">
        <v>2</v>
      </c>
      <c r="C57" s="12">
        <v>3</v>
      </c>
      <c r="D57" s="13" t="s">
        <v>36</v>
      </c>
      <c r="E57" s="14">
        <v>100</v>
      </c>
      <c r="F57" s="111">
        <f t="shared" ref="F57:G57" si="16">F58</f>
        <v>254.7</v>
      </c>
      <c r="G57" s="111">
        <f t="shared" si="16"/>
        <v>246.2</v>
      </c>
      <c r="H57" s="15">
        <f>H58</f>
        <v>255.8</v>
      </c>
    </row>
    <row r="58" spans="1:9" ht="32.1" customHeight="1" x14ac:dyDescent="0.2">
      <c r="A58" s="10" t="s">
        <v>37</v>
      </c>
      <c r="B58" s="11">
        <v>2</v>
      </c>
      <c r="C58" s="12">
        <v>3</v>
      </c>
      <c r="D58" s="13" t="s">
        <v>36</v>
      </c>
      <c r="E58" s="14">
        <v>120</v>
      </c>
      <c r="F58" s="161">
        <v>254.7</v>
      </c>
      <c r="G58" s="111">
        <v>246.2</v>
      </c>
      <c r="H58" s="15">
        <v>255.8</v>
      </c>
    </row>
    <row r="59" spans="1:9" ht="32.1" customHeight="1" x14ac:dyDescent="0.2">
      <c r="A59" s="10" t="s">
        <v>101</v>
      </c>
      <c r="B59" s="11">
        <v>2</v>
      </c>
      <c r="C59" s="12">
        <v>3</v>
      </c>
      <c r="D59" s="13" t="s">
        <v>38</v>
      </c>
      <c r="E59" s="14">
        <v>200</v>
      </c>
      <c r="F59" s="111">
        <f t="shared" ref="F59:G59" si="17">F60</f>
        <v>11.6</v>
      </c>
      <c r="G59" s="111">
        <f t="shared" si="17"/>
        <v>6.9</v>
      </c>
      <c r="H59" s="15">
        <f>H60</f>
        <v>2.6</v>
      </c>
    </row>
    <row r="60" spans="1:9" ht="32.1" customHeight="1" x14ac:dyDescent="0.2">
      <c r="A60" s="10" t="s">
        <v>18</v>
      </c>
      <c r="B60" s="11">
        <v>2</v>
      </c>
      <c r="C60" s="12">
        <v>3</v>
      </c>
      <c r="D60" s="13" t="s">
        <v>38</v>
      </c>
      <c r="E60" s="14">
        <v>240</v>
      </c>
      <c r="F60" s="111">
        <v>11.6</v>
      </c>
      <c r="G60" s="111">
        <v>6.9</v>
      </c>
      <c r="H60" s="15">
        <v>2.6</v>
      </c>
    </row>
    <row r="61" spans="1:9" ht="32.1" customHeight="1" x14ac:dyDescent="0.2">
      <c r="A61" s="3" t="s">
        <v>39</v>
      </c>
      <c r="B61" s="4">
        <v>3</v>
      </c>
      <c r="C61" s="12"/>
      <c r="D61" s="13"/>
      <c r="E61" s="14"/>
      <c r="F61" s="110">
        <f t="shared" ref="F61:G62" si="18">F62</f>
        <v>238.8</v>
      </c>
      <c r="G61" s="110">
        <f t="shared" si="18"/>
        <v>0</v>
      </c>
      <c r="H61" s="8">
        <f>H62</f>
        <v>0</v>
      </c>
    </row>
    <row r="62" spans="1:9" ht="32.1" customHeight="1" x14ac:dyDescent="0.2">
      <c r="A62" s="3" t="s">
        <v>40</v>
      </c>
      <c r="B62" s="4">
        <v>3</v>
      </c>
      <c r="C62" s="5">
        <v>9</v>
      </c>
      <c r="D62" s="6" t="s">
        <v>7</v>
      </c>
      <c r="E62" s="7" t="s">
        <v>7</v>
      </c>
      <c r="F62" s="110">
        <f t="shared" si="18"/>
        <v>238.8</v>
      </c>
      <c r="G62" s="110">
        <f t="shared" si="18"/>
        <v>0</v>
      </c>
      <c r="H62" s="8">
        <f>H63</f>
        <v>0</v>
      </c>
    </row>
    <row r="63" spans="1:9" ht="78.75" x14ac:dyDescent="0.2">
      <c r="A63" s="3" t="s">
        <v>116</v>
      </c>
      <c r="B63" s="4">
        <v>3</v>
      </c>
      <c r="C63" s="5">
        <v>9</v>
      </c>
      <c r="D63" s="6" t="s">
        <v>41</v>
      </c>
      <c r="E63" s="7" t="s">
        <v>7</v>
      </c>
      <c r="F63" s="110">
        <f t="shared" ref="F63:G63" si="19">F64+F67</f>
        <v>238.8</v>
      </c>
      <c r="G63" s="110">
        <f t="shared" si="19"/>
        <v>0</v>
      </c>
      <c r="H63" s="8">
        <f>H64+H67</f>
        <v>0</v>
      </c>
    </row>
    <row r="64" spans="1:9" ht="49.5" customHeight="1" x14ac:dyDescent="0.2">
      <c r="A64" s="3" t="s">
        <v>46</v>
      </c>
      <c r="B64" s="4">
        <v>3</v>
      </c>
      <c r="C64" s="5">
        <v>9</v>
      </c>
      <c r="D64" s="19" t="s">
        <v>43</v>
      </c>
      <c r="E64" s="7" t="s">
        <v>7</v>
      </c>
      <c r="F64" s="110">
        <f>F65</f>
        <v>236.3</v>
      </c>
      <c r="G64" s="110">
        <f t="shared" ref="F64:G65" si="20">G65</f>
        <v>0</v>
      </c>
      <c r="H64" s="8">
        <f>H65</f>
        <v>0</v>
      </c>
    </row>
    <row r="65" spans="1:9" ht="32.1" customHeight="1" x14ac:dyDescent="0.2">
      <c r="A65" s="10" t="s">
        <v>101</v>
      </c>
      <c r="B65" s="23">
        <v>3</v>
      </c>
      <c r="C65" s="24">
        <v>9</v>
      </c>
      <c r="D65" s="25" t="s">
        <v>43</v>
      </c>
      <c r="E65" s="26">
        <v>200</v>
      </c>
      <c r="F65" s="114">
        <f t="shared" si="20"/>
        <v>236.3</v>
      </c>
      <c r="G65" s="114">
        <f t="shared" si="20"/>
        <v>0</v>
      </c>
      <c r="H65" s="27">
        <f>H66</f>
        <v>0</v>
      </c>
    </row>
    <row r="66" spans="1:9" ht="32.1" customHeight="1" x14ac:dyDescent="0.2">
      <c r="A66" s="22" t="s">
        <v>18</v>
      </c>
      <c r="B66" s="23">
        <v>3</v>
      </c>
      <c r="C66" s="24">
        <v>9</v>
      </c>
      <c r="D66" s="25" t="s">
        <v>43</v>
      </c>
      <c r="E66" s="26">
        <v>240</v>
      </c>
      <c r="F66" s="180">
        <v>236.3</v>
      </c>
      <c r="G66" s="114">
        <v>0</v>
      </c>
      <c r="H66" s="27">
        <v>0</v>
      </c>
    </row>
    <row r="67" spans="1:9" ht="45.75" customHeight="1" x14ac:dyDescent="0.2">
      <c r="A67" s="3" t="s">
        <v>47</v>
      </c>
      <c r="B67" s="4">
        <v>3</v>
      </c>
      <c r="C67" s="5">
        <v>9</v>
      </c>
      <c r="D67" s="6" t="s">
        <v>45</v>
      </c>
      <c r="E67" s="7"/>
      <c r="F67" s="110">
        <f t="shared" ref="F67:G68" si="21">F68</f>
        <v>2.5</v>
      </c>
      <c r="G67" s="110">
        <f t="shared" si="21"/>
        <v>0</v>
      </c>
      <c r="H67" s="8">
        <f>H68</f>
        <v>0</v>
      </c>
    </row>
    <row r="68" spans="1:9" ht="32.1" customHeight="1" x14ac:dyDescent="0.2">
      <c r="A68" s="10" t="s">
        <v>101</v>
      </c>
      <c r="B68" s="11">
        <v>3</v>
      </c>
      <c r="C68" s="12">
        <v>9</v>
      </c>
      <c r="D68" s="13" t="s">
        <v>45</v>
      </c>
      <c r="E68" s="14">
        <v>200</v>
      </c>
      <c r="F68" s="111">
        <f t="shared" si="21"/>
        <v>2.5</v>
      </c>
      <c r="G68" s="111">
        <f t="shared" si="21"/>
        <v>0</v>
      </c>
      <c r="H68" s="15">
        <f>H69</f>
        <v>0</v>
      </c>
    </row>
    <row r="69" spans="1:9" ht="32.1" customHeight="1" x14ac:dyDescent="0.2">
      <c r="A69" s="22" t="s">
        <v>18</v>
      </c>
      <c r="B69" s="11">
        <v>3</v>
      </c>
      <c r="C69" s="12">
        <v>9</v>
      </c>
      <c r="D69" s="13" t="s">
        <v>45</v>
      </c>
      <c r="E69" s="14">
        <v>240</v>
      </c>
      <c r="F69" s="141">
        <v>2.5</v>
      </c>
      <c r="G69" s="111">
        <v>0</v>
      </c>
      <c r="H69" s="15">
        <v>0</v>
      </c>
    </row>
    <row r="70" spans="1:9" ht="15.95" customHeight="1" x14ac:dyDescent="0.2">
      <c r="A70" s="16" t="s">
        <v>48</v>
      </c>
      <c r="B70" s="17">
        <v>4</v>
      </c>
      <c r="C70" s="12"/>
      <c r="D70" s="13"/>
      <c r="E70" s="14"/>
      <c r="F70" s="110">
        <f t="shared" ref="F70:G71" si="22">F71</f>
        <v>2112.1999999999998</v>
      </c>
      <c r="G70" s="110">
        <f t="shared" si="22"/>
        <v>1604.1</v>
      </c>
      <c r="H70" s="8">
        <f>H71</f>
        <v>1702.5</v>
      </c>
      <c r="I70" s="2">
        <v>2112.1999999999998</v>
      </c>
    </row>
    <row r="71" spans="1:9" ht="15.95" customHeight="1" x14ac:dyDescent="0.2">
      <c r="A71" s="16" t="s">
        <v>49</v>
      </c>
      <c r="B71" s="17">
        <v>4</v>
      </c>
      <c r="C71" s="18">
        <v>9</v>
      </c>
      <c r="D71" s="19" t="s">
        <v>7</v>
      </c>
      <c r="E71" s="20" t="s">
        <v>7</v>
      </c>
      <c r="F71" s="115">
        <f t="shared" si="22"/>
        <v>2112.1999999999998</v>
      </c>
      <c r="G71" s="115">
        <f t="shared" si="22"/>
        <v>1604.1</v>
      </c>
      <c r="H71" s="21">
        <f>H72</f>
        <v>1702.5</v>
      </c>
    </row>
    <row r="72" spans="1:9" ht="31.5" customHeight="1" x14ac:dyDescent="0.2">
      <c r="A72" s="3" t="s">
        <v>127</v>
      </c>
      <c r="B72" s="4">
        <v>4</v>
      </c>
      <c r="C72" s="5">
        <v>9</v>
      </c>
      <c r="D72" s="6" t="s">
        <v>50</v>
      </c>
      <c r="E72" s="20"/>
      <c r="F72" s="115">
        <f>F73+F83</f>
        <v>2112.1999999999998</v>
      </c>
      <c r="G72" s="115">
        <f>G73+G83</f>
        <v>1604.1</v>
      </c>
      <c r="H72" s="21">
        <f>H73+H83</f>
        <v>1702.5</v>
      </c>
    </row>
    <row r="73" spans="1:9" ht="30" customHeight="1" x14ac:dyDescent="0.2">
      <c r="A73" s="3" t="s">
        <v>105</v>
      </c>
      <c r="B73" s="4">
        <v>4</v>
      </c>
      <c r="C73" s="5">
        <v>9</v>
      </c>
      <c r="D73" s="6" t="s">
        <v>51</v>
      </c>
      <c r="E73" s="20"/>
      <c r="F73" s="115">
        <f>F74+F77+F80</f>
        <v>1832.6</v>
      </c>
      <c r="G73" s="115">
        <f t="shared" ref="F73:G75" si="23">G74</f>
        <v>1604.1</v>
      </c>
      <c r="H73" s="21">
        <f>H74</f>
        <v>1702.5</v>
      </c>
    </row>
    <row r="74" spans="1:9" ht="32.1" customHeight="1" x14ac:dyDescent="0.2">
      <c r="A74" s="10" t="s">
        <v>140</v>
      </c>
      <c r="B74" s="11">
        <v>4</v>
      </c>
      <c r="C74" s="12">
        <v>9</v>
      </c>
      <c r="D74" s="13" t="s">
        <v>52</v>
      </c>
      <c r="E74" s="20"/>
      <c r="F74" s="114">
        <f t="shared" si="23"/>
        <v>1532.6</v>
      </c>
      <c r="G74" s="114">
        <f t="shared" si="23"/>
        <v>1604.1</v>
      </c>
      <c r="H74" s="27">
        <f>H75</f>
        <v>1702.5</v>
      </c>
    </row>
    <row r="75" spans="1:9" ht="32.1" customHeight="1" x14ac:dyDescent="0.2">
      <c r="A75" s="10" t="s">
        <v>101</v>
      </c>
      <c r="B75" s="11">
        <v>4</v>
      </c>
      <c r="C75" s="12">
        <v>9</v>
      </c>
      <c r="D75" s="13" t="s">
        <v>52</v>
      </c>
      <c r="E75" s="26">
        <v>200</v>
      </c>
      <c r="F75" s="114">
        <f t="shared" si="23"/>
        <v>1532.6</v>
      </c>
      <c r="G75" s="114">
        <f t="shared" si="23"/>
        <v>1604.1</v>
      </c>
      <c r="H75" s="27">
        <f>H76</f>
        <v>1702.5</v>
      </c>
    </row>
    <row r="76" spans="1:9" ht="32.1" customHeight="1" x14ac:dyDescent="0.2">
      <c r="A76" s="22" t="s">
        <v>18</v>
      </c>
      <c r="B76" s="11">
        <v>4</v>
      </c>
      <c r="C76" s="12">
        <v>9</v>
      </c>
      <c r="D76" s="13" t="s">
        <v>52</v>
      </c>
      <c r="E76" s="26">
        <v>240</v>
      </c>
      <c r="F76" s="114">
        <v>1532.6</v>
      </c>
      <c r="G76" s="114">
        <v>1604.1</v>
      </c>
      <c r="H76" s="27">
        <v>1702.5</v>
      </c>
    </row>
    <row r="77" spans="1:9" ht="83.25" customHeight="1" x14ac:dyDescent="0.2">
      <c r="A77" s="98" t="s">
        <v>170</v>
      </c>
      <c r="B77" s="4">
        <v>4</v>
      </c>
      <c r="C77" s="5">
        <v>9</v>
      </c>
      <c r="D77" s="6" t="s">
        <v>168</v>
      </c>
      <c r="E77" s="20"/>
      <c r="F77" s="115">
        <f>F78</f>
        <v>297</v>
      </c>
      <c r="G77" s="115">
        <f t="shared" ref="G77:H78" si="24">G78</f>
        <v>0</v>
      </c>
      <c r="H77" s="21">
        <f t="shared" si="24"/>
        <v>0</v>
      </c>
    </row>
    <row r="78" spans="1:9" ht="32.1" customHeight="1" x14ac:dyDescent="0.2">
      <c r="A78" s="162" t="s">
        <v>101</v>
      </c>
      <c r="B78" s="11">
        <v>4</v>
      </c>
      <c r="C78" s="12">
        <v>9</v>
      </c>
      <c r="D78" s="13" t="s">
        <v>168</v>
      </c>
      <c r="E78" s="26">
        <v>200</v>
      </c>
      <c r="F78" s="114">
        <f>F79</f>
        <v>297</v>
      </c>
      <c r="G78" s="114">
        <f t="shared" si="24"/>
        <v>0</v>
      </c>
      <c r="H78" s="27">
        <f t="shared" si="24"/>
        <v>0</v>
      </c>
    </row>
    <row r="79" spans="1:9" ht="32.1" customHeight="1" x14ac:dyDescent="0.2">
      <c r="A79" s="162" t="s">
        <v>18</v>
      </c>
      <c r="B79" s="11">
        <v>4</v>
      </c>
      <c r="C79" s="12">
        <v>9</v>
      </c>
      <c r="D79" s="13" t="s">
        <v>168</v>
      </c>
      <c r="E79" s="26">
        <v>240</v>
      </c>
      <c r="F79" s="142">
        <v>297</v>
      </c>
      <c r="G79" s="114">
        <v>0</v>
      </c>
      <c r="H79" s="27">
        <v>0</v>
      </c>
    </row>
    <row r="80" spans="1:9" ht="63" customHeight="1" x14ac:dyDescent="0.2">
      <c r="A80" s="46" t="s">
        <v>171</v>
      </c>
      <c r="B80" s="4">
        <v>4</v>
      </c>
      <c r="C80" s="5">
        <v>9</v>
      </c>
      <c r="D80" s="6" t="s">
        <v>172</v>
      </c>
      <c r="E80" s="20"/>
      <c r="F80" s="115">
        <f>F81</f>
        <v>3</v>
      </c>
      <c r="G80" s="115">
        <f t="shared" ref="G80:H81" si="25">G81</f>
        <v>0</v>
      </c>
      <c r="H80" s="21">
        <f t="shared" si="25"/>
        <v>0</v>
      </c>
    </row>
    <row r="81" spans="1:9" ht="32.1" customHeight="1" x14ac:dyDescent="0.2">
      <c r="A81" s="162" t="s">
        <v>101</v>
      </c>
      <c r="B81" s="11">
        <v>4</v>
      </c>
      <c r="C81" s="12">
        <v>9</v>
      </c>
      <c r="D81" s="13" t="s">
        <v>172</v>
      </c>
      <c r="E81" s="26">
        <v>200</v>
      </c>
      <c r="F81" s="114">
        <f>F82</f>
        <v>3</v>
      </c>
      <c r="G81" s="114">
        <f t="shared" si="25"/>
        <v>0</v>
      </c>
      <c r="H81" s="27">
        <f t="shared" si="25"/>
        <v>0</v>
      </c>
    </row>
    <row r="82" spans="1:9" ht="32.1" customHeight="1" x14ac:dyDescent="0.2">
      <c r="A82" s="162" t="s">
        <v>18</v>
      </c>
      <c r="B82" s="11">
        <v>4</v>
      </c>
      <c r="C82" s="12">
        <v>9</v>
      </c>
      <c r="D82" s="13" t="s">
        <v>172</v>
      </c>
      <c r="E82" s="26">
        <v>240</v>
      </c>
      <c r="F82" s="142">
        <v>3</v>
      </c>
      <c r="G82" s="114">
        <v>0</v>
      </c>
      <c r="H82" s="27">
        <v>0</v>
      </c>
    </row>
    <row r="83" spans="1:9" ht="42.75" customHeight="1" x14ac:dyDescent="0.2">
      <c r="A83" s="3" t="s">
        <v>106</v>
      </c>
      <c r="B83" s="4">
        <v>4</v>
      </c>
      <c r="C83" s="5">
        <v>9</v>
      </c>
      <c r="D83" s="6" t="s">
        <v>53</v>
      </c>
      <c r="E83" s="20"/>
      <c r="F83" s="115">
        <f t="shared" ref="F83:G84" si="26">F84</f>
        <v>279.60000000000002</v>
      </c>
      <c r="G83" s="115">
        <f t="shared" si="26"/>
        <v>0</v>
      </c>
      <c r="H83" s="21">
        <f>H84</f>
        <v>0</v>
      </c>
    </row>
    <row r="84" spans="1:9" ht="31.5" customHeight="1" x14ac:dyDescent="0.2">
      <c r="A84" s="10" t="s">
        <v>139</v>
      </c>
      <c r="B84" s="11">
        <v>4</v>
      </c>
      <c r="C84" s="12">
        <v>9</v>
      </c>
      <c r="D84" s="13" t="s">
        <v>54</v>
      </c>
      <c r="E84" s="20"/>
      <c r="F84" s="114">
        <f t="shared" si="26"/>
        <v>279.60000000000002</v>
      </c>
      <c r="G84" s="114">
        <f t="shared" si="26"/>
        <v>0</v>
      </c>
      <c r="H84" s="27">
        <f>H85</f>
        <v>0</v>
      </c>
    </row>
    <row r="85" spans="1:9" ht="31.5" customHeight="1" x14ac:dyDescent="0.2">
      <c r="A85" s="10" t="s">
        <v>101</v>
      </c>
      <c r="B85" s="11">
        <v>4</v>
      </c>
      <c r="C85" s="12">
        <v>9</v>
      </c>
      <c r="D85" s="13" t="s">
        <v>54</v>
      </c>
      <c r="E85" s="26">
        <v>200</v>
      </c>
      <c r="F85" s="114">
        <f>F86</f>
        <v>279.60000000000002</v>
      </c>
      <c r="G85" s="114">
        <f>G86</f>
        <v>0</v>
      </c>
      <c r="H85" s="27">
        <f>H86</f>
        <v>0</v>
      </c>
    </row>
    <row r="86" spans="1:9" ht="31.5" customHeight="1" x14ac:dyDescent="0.2">
      <c r="A86" s="22" t="s">
        <v>18</v>
      </c>
      <c r="B86" s="11">
        <v>4</v>
      </c>
      <c r="C86" s="12">
        <v>9</v>
      </c>
      <c r="D86" s="13" t="s">
        <v>54</v>
      </c>
      <c r="E86" s="26">
        <v>240</v>
      </c>
      <c r="F86" s="114">
        <v>279.60000000000002</v>
      </c>
      <c r="G86" s="114">
        <v>0</v>
      </c>
      <c r="H86" s="27">
        <v>0</v>
      </c>
    </row>
    <row r="87" spans="1:9" ht="15.95" customHeight="1" x14ac:dyDescent="0.2">
      <c r="A87" s="16" t="s">
        <v>55</v>
      </c>
      <c r="B87" s="17">
        <v>5</v>
      </c>
      <c r="C87" s="18" t="s">
        <v>7</v>
      </c>
      <c r="D87" s="19" t="s">
        <v>7</v>
      </c>
      <c r="E87" s="20" t="s">
        <v>7</v>
      </c>
      <c r="F87" s="178">
        <f>F88+F97+F93</f>
        <v>1666.922</v>
      </c>
      <c r="G87" s="115">
        <f t="shared" ref="G87" si="27">G88+G97</f>
        <v>0</v>
      </c>
      <c r="H87" s="21">
        <f>H88+H97</f>
        <v>0</v>
      </c>
      <c r="I87" s="2">
        <v>1366.9</v>
      </c>
    </row>
    <row r="88" spans="1:9" ht="15.95" customHeight="1" x14ac:dyDescent="0.2">
      <c r="A88" s="3" t="s">
        <v>56</v>
      </c>
      <c r="B88" s="4">
        <v>5</v>
      </c>
      <c r="C88" s="5">
        <v>1</v>
      </c>
      <c r="D88" s="6" t="s">
        <v>7</v>
      </c>
      <c r="E88" s="7" t="s">
        <v>7</v>
      </c>
      <c r="F88" s="149">
        <f t="shared" ref="F88:G91" si="28">F89</f>
        <v>178.422</v>
      </c>
      <c r="G88" s="110">
        <f t="shared" si="28"/>
        <v>0</v>
      </c>
      <c r="H88" s="8">
        <f>H89</f>
        <v>0</v>
      </c>
    </row>
    <row r="89" spans="1:9" ht="15.95" customHeight="1" x14ac:dyDescent="0.2">
      <c r="A89" s="10" t="s">
        <v>57</v>
      </c>
      <c r="B89" s="11">
        <v>5</v>
      </c>
      <c r="C89" s="12">
        <v>1</v>
      </c>
      <c r="D89" s="13" t="s">
        <v>10</v>
      </c>
      <c r="E89" s="14"/>
      <c r="F89" s="141">
        <f t="shared" si="28"/>
        <v>178.422</v>
      </c>
      <c r="G89" s="111">
        <f t="shared" si="28"/>
        <v>0</v>
      </c>
      <c r="H89" s="15">
        <f>H90</f>
        <v>0</v>
      </c>
    </row>
    <row r="90" spans="1:9" ht="31.5" x14ac:dyDescent="0.2">
      <c r="A90" s="22" t="s">
        <v>58</v>
      </c>
      <c r="B90" s="11">
        <v>5</v>
      </c>
      <c r="C90" s="12">
        <v>1</v>
      </c>
      <c r="D90" s="13" t="s">
        <v>59</v>
      </c>
      <c r="E90" s="14"/>
      <c r="F90" s="141">
        <f t="shared" si="28"/>
        <v>178.422</v>
      </c>
      <c r="G90" s="111">
        <f t="shared" si="28"/>
        <v>0</v>
      </c>
      <c r="H90" s="15">
        <f>H91</f>
        <v>0</v>
      </c>
    </row>
    <row r="91" spans="1:9" ht="32.1" customHeight="1" x14ac:dyDescent="0.2">
      <c r="A91" s="10" t="s">
        <v>101</v>
      </c>
      <c r="B91" s="11">
        <v>5</v>
      </c>
      <c r="C91" s="12">
        <v>1</v>
      </c>
      <c r="D91" s="13" t="s">
        <v>59</v>
      </c>
      <c r="E91" s="14">
        <v>200</v>
      </c>
      <c r="F91" s="141">
        <f t="shared" si="28"/>
        <v>178.422</v>
      </c>
      <c r="G91" s="111">
        <f t="shared" si="28"/>
        <v>0</v>
      </c>
      <c r="H91" s="15">
        <f>H92</f>
        <v>0</v>
      </c>
    </row>
    <row r="92" spans="1:9" ht="32.1" customHeight="1" x14ac:dyDescent="0.2">
      <c r="A92" s="22" t="s">
        <v>18</v>
      </c>
      <c r="B92" s="11">
        <v>5</v>
      </c>
      <c r="C92" s="12">
        <v>1</v>
      </c>
      <c r="D92" s="13" t="s">
        <v>59</v>
      </c>
      <c r="E92" s="14">
        <v>240</v>
      </c>
      <c r="F92" s="141">
        <v>178.422</v>
      </c>
      <c r="G92" s="111">
        <v>0</v>
      </c>
      <c r="H92" s="15">
        <v>0</v>
      </c>
    </row>
    <row r="93" spans="1:9" ht="32.1" customHeight="1" x14ac:dyDescent="0.2">
      <c r="A93" s="22"/>
      <c r="B93" s="11">
        <v>5</v>
      </c>
      <c r="C93" s="12">
        <v>2</v>
      </c>
      <c r="D93" s="13" t="s">
        <v>10</v>
      </c>
      <c r="E93" s="14"/>
      <c r="F93" s="141">
        <v>200</v>
      </c>
      <c r="G93" s="111">
        <v>0</v>
      </c>
      <c r="H93" s="15">
        <v>0</v>
      </c>
    </row>
    <row r="94" spans="1:9" ht="32.1" customHeight="1" x14ac:dyDescent="0.2">
      <c r="A94" s="22"/>
      <c r="B94" s="11">
        <v>5</v>
      </c>
      <c r="C94" s="12">
        <v>2</v>
      </c>
      <c r="D94" s="13" t="s">
        <v>173</v>
      </c>
      <c r="E94" s="14"/>
      <c r="F94" s="141">
        <v>200</v>
      </c>
      <c r="G94" s="111">
        <v>0</v>
      </c>
      <c r="H94" s="15">
        <v>0</v>
      </c>
    </row>
    <row r="95" spans="1:9" ht="32.1" customHeight="1" x14ac:dyDescent="0.2">
      <c r="A95" s="22"/>
      <c r="B95" s="11">
        <v>5</v>
      </c>
      <c r="C95" s="12">
        <v>2</v>
      </c>
      <c r="D95" s="13" t="s">
        <v>173</v>
      </c>
      <c r="E95" s="14">
        <v>200</v>
      </c>
      <c r="F95" s="141">
        <v>200</v>
      </c>
      <c r="G95" s="111">
        <v>0</v>
      </c>
      <c r="H95" s="15">
        <v>0</v>
      </c>
    </row>
    <row r="96" spans="1:9" ht="32.1" customHeight="1" x14ac:dyDescent="0.2">
      <c r="A96" s="22"/>
      <c r="B96" s="11">
        <v>5</v>
      </c>
      <c r="C96" s="12">
        <v>2</v>
      </c>
      <c r="D96" s="13" t="s">
        <v>173</v>
      </c>
      <c r="E96" s="14">
        <v>240</v>
      </c>
      <c r="F96" s="177">
        <v>200</v>
      </c>
      <c r="G96" s="111">
        <v>0</v>
      </c>
      <c r="H96" s="15">
        <v>0</v>
      </c>
    </row>
    <row r="97" spans="1:9" ht="15.95" customHeight="1" x14ac:dyDescent="0.2">
      <c r="A97" s="16" t="s">
        <v>60</v>
      </c>
      <c r="B97" s="4">
        <v>5</v>
      </c>
      <c r="C97" s="5">
        <v>3</v>
      </c>
      <c r="D97" s="6"/>
      <c r="E97" s="7"/>
      <c r="F97" s="110">
        <f t="shared" ref="F97:G97" si="29">F98</f>
        <v>1288.5</v>
      </c>
      <c r="G97" s="110">
        <f t="shared" si="29"/>
        <v>0</v>
      </c>
      <c r="H97" s="8">
        <f>H98</f>
        <v>0</v>
      </c>
      <c r="I97" s="2">
        <v>1188.5</v>
      </c>
    </row>
    <row r="98" spans="1:9" ht="31.5" customHeight="1" x14ac:dyDescent="0.2">
      <c r="A98" s="3" t="s">
        <v>128</v>
      </c>
      <c r="B98" s="4">
        <v>5</v>
      </c>
      <c r="C98" s="5">
        <v>3</v>
      </c>
      <c r="D98" s="6" t="s">
        <v>61</v>
      </c>
      <c r="E98" s="7" t="s">
        <v>7</v>
      </c>
      <c r="F98" s="110">
        <f t="shared" ref="F98:G98" si="30">F99+F103+F107+F111</f>
        <v>1288.5</v>
      </c>
      <c r="G98" s="110">
        <f t="shared" si="30"/>
        <v>0</v>
      </c>
      <c r="H98" s="8">
        <f>H99+H103+H107+H111</f>
        <v>0</v>
      </c>
    </row>
    <row r="99" spans="1:9" ht="47.1" customHeight="1" x14ac:dyDescent="0.2">
      <c r="A99" s="3" t="s">
        <v>129</v>
      </c>
      <c r="B99" s="4">
        <v>5</v>
      </c>
      <c r="C99" s="5">
        <v>3</v>
      </c>
      <c r="D99" s="6" t="s">
        <v>62</v>
      </c>
      <c r="E99" s="7"/>
      <c r="F99" s="110">
        <f t="shared" ref="F99:G101" si="31">F100</f>
        <v>898.5</v>
      </c>
      <c r="G99" s="110">
        <f t="shared" si="31"/>
        <v>0</v>
      </c>
      <c r="H99" s="8">
        <f>H100</f>
        <v>0</v>
      </c>
    </row>
    <row r="100" spans="1:9" ht="71.25" customHeight="1" x14ac:dyDescent="0.2">
      <c r="A100" s="10" t="s">
        <v>135</v>
      </c>
      <c r="B100" s="11">
        <v>5</v>
      </c>
      <c r="C100" s="12">
        <v>3</v>
      </c>
      <c r="D100" s="13" t="s">
        <v>63</v>
      </c>
      <c r="E100" s="14"/>
      <c r="F100" s="111">
        <f t="shared" si="31"/>
        <v>898.5</v>
      </c>
      <c r="G100" s="111">
        <f t="shared" si="31"/>
        <v>0</v>
      </c>
      <c r="H100" s="15">
        <f>H101</f>
        <v>0</v>
      </c>
    </row>
    <row r="101" spans="1:9" ht="32.1" customHeight="1" x14ac:dyDescent="0.2">
      <c r="A101" s="10" t="s">
        <v>101</v>
      </c>
      <c r="B101" s="11">
        <v>5</v>
      </c>
      <c r="C101" s="12">
        <v>3</v>
      </c>
      <c r="D101" s="13" t="s">
        <v>63</v>
      </c>
      <c r="E101" s="14">
        <v>200</v>
      </c>
      <c r="F101" s="111">
        <f t="shared" si="31"/>
        <v>898.5</v>
      </c>
      <c r="G101" s="111">
        <f t="shared" si="31"/>
        <v>0</v>
      </c>
      <c r="H101" s="15">
        <f>H102</f>
        <v>0</v>
      </c>
    </row>
    <row r="102" spans="1:9" ht="30" customHeight="1" x14ac:dyDescent="0.2">
      <c r="A102" s="10" t="s">
        <v>18</v>
      </c>
      <c r="B102" s="11">
        <v>5</v>
      </c>
      <c r="C102" s="12">
        <v>3</v>
      </c>
      <c r="D102" s="13" t="s">
        <v>63</v>
      </c>
      <c r="E102" s="14">
        <v>240</v>
      </c>
      <c r="F102" s="177">
        <v>898.5</v>
      </c>
      <c r="G102" s="111">
        <v>0</v>
      </c>
      <c r="H102" s="15">
        <v>0</v>
      </c>
    </row>
    <row r="103" spans="1:9" ht="31.5" hidden="1" customHeight="1" x14ac:dyDescent="0.2">
      <c r="A103" s="3" t="s">
        <v>109</v>
      </c>
      <c r="B103" s="4">
        <v>5</v>
      </c>
      <c r="C103" s="5">
        <v>3</v>
      </c>
      <c r="D103" s="6" t="s">
        <v>64</v>
      </c>
      <c r="E103" s="7"/>
      <c r="F103" s="110">
        <f t="shared" ref="F103:G105" si="32">F104</f>
        <v>0</v>
      </c>
      <c r="G103" s="110">
        <f t="shared" si="32"/>
        <v>0</v>
      </c>
      <c r="H103" s="8">
        <f>H104</f>
        <v>0</v>
      </c>
    </row>
    <row r="104" spans="1:9" ht="48" hidden="1" customHeight="1" x14ac:dyDescent="0.2">
      <c r="A104" s="10" t="s">
        <v>110</v>
      </c>
      <c r="B104" s="11">
        <v>5</v>
      </c>
      <c r="C104" s="12">
        <v>3</v>
      </c>
      <c r="D104" s="13" t="s">
        <v>65</v>
      </c>
      <c r="E104" s="14"/>
      <c r="F104" s="111">
        <f t="shared" si="32"/>
        <v>0</v>
      </c>
      <c r="G104" s="111">
        <f t="shared" si="32"/>
        <v>0</v>
      </c>
      <c r="H104" s="15">
        <f>H105</f>
        <v>0</v>
      </c>
    </row>
    <row r="105" spans="1:9" ht="31.5" hidden="1" customHeight="1" x14ac:dyDescent="0.2">
      <c r="A105" s="10" t="s">
        <v>101</v>
      </c>
      <c r="B105" s="11">
        <v>5</v>
      </c>
      <c r="C105" s="12">
        <v>3</v>
      </c>
      <c r="D105" s="13" t="s">
        <v>65</v>
      </c>
      <c r="E105" s="14">
        <v>200</v>
      </c>
      <c r="F105" s="111">
        <f t="shared" si="32"/>
        <v>0</v>
      </c>
      <c r="G105" s="111">
        <f t="shared" si="32"/>
        <v>0</v>
      </c>
      <c r="H105" s="15">
        <f>H106</f>
        <v>0</v>
      </c>
    </row>
    <row r="106" spans="1:9" ht="31.5" hidden="1" customHeight="1" x14ac:dyDescent="0.2">
      <c r="A106" s="10" t="s">
        <v>18</v>
      </c>
      <c r="B106" s="11">
        <v>5</v>
      </c>
      <c r="C106" s="12">
        <v>3</v>
      </c>
      <c r="D106" s="13" t="s">
        <v>65</v>
      </c>
      <c r="E106" s="14">
        <v>240</v>
      </c>
      <c r="F106" s="111"/>
      <c r="G106" s="111"/>
      <c r="H106" s="15"/>
    </row>
    <row r="107" spans="1:9" ht="48" hidden="1" customHeight="1" x14ac:dyDescent="0.2">
      <c r="A107" s="3" t="s">
        <v>111</v>
      </c>
      <c r="B107" s="4">
        <v>5</v>
      </c>
      <c r="C107" s="5">
        <v>3</v>
      </c>
      <c r="D107" s="6" t="s">
        <v>66</v>
      </c>
      <c r="E107" s="7"/>
      <c r="F107" s="110">
        <f t="shared" ref="F107:G109" si="33">F108</f>
        <v>0</v>
      </c>
      <c r="G107" s="110">
        <f t="shared" si="33"/>
        <v>0</v>
      </c>
      <c r="H107" s="8">
        <f>H108</f>
        <v>0</v>
      </c>
    </row>
    <row r="108" spans="1:9" ht="26.25" hidden="1" customHeight="1" x14ac:dyDescent="0.2">
      <c r="A108" s="10" t="s">
        <v>112</v>
      </c>
      <c r="B108" s="11">
        <v>5</v>
      </c>
      <c r="C108" s="12">
        <v>3</v>
      </c>
      <c r="D108" s="13" t="s">
        <v>67</v>
      </c>
      <c r="E108" s="14"/>
      <c r="F108" s="111">
        <f t="shared" si="33"/>
        <v>0</v>
      </c>
      <c r="G108" s="111">
        <f t="shared" si="33"/>
        <v>0</v>
      </c>
      <c r="H108" s="15">
        <f>H109</f>
        <v>0</v>
      </c>
    </row>
    <row r="109" spans="1:9" ht="31.5" hidden="1" customHeight="1" x14ac:dyDescent="0.2">
      <c r="A109" s="10" t="s">
        <v>101</v>
      </c>
      <c r="B109" s="11">
        <v>5</v>
      </c>
      <c r="C109" s="12">
        <v>3</v>
      </c>
      <c r="D109" s="13" t="s">
        <v>67</v>
      </c>
      <c r="E109" s="14">
        <v>200</v>
      </c>
      <c r="F109" s="111">
        <f t="shared" si="33"/>
        <v>0</v>
      </c>
      <c r="G109" s="111">
        <f t="shared" si="33"/>
        <v>0</v>
      </c>
      <c r="H109" s="15">
        <f>H110</f>
        <v>0</v>
      </c>
    </row>
    <row r="110" spans="1:9" ht="31.5" hidden="1" customHeight="1" x14ac:dyDescent="0.2">
      <c r="A110" s="10" t="s">
        <v>18</v>
      </c>
      <c r="B110" s="11">
        <v>5</v>
      </c>
      <c r="C110" s="12">
        <v>3</v>
      </c>
      <c r="D110" s="13" t="s">
        <v>67</v>
      </c>
      <c r="E110" s="14">
        <v>240</v>
      </c>
      <c r="F110" s="111"/>
      <c r="G110" s="111"/>
      <c r="H110" s="15"/>
    </row>
    <row r="111" spans="1:9" ht="72" customHeight="1" x14ac:dyDescent="0.2">
      <c r="A111" s="3" t="s">
        <v>113</v>
      </c>
      <c r="B111" s="4">
        <v>5</v>
      </c>
      <c r="C111" s="5">
        <v>3</v>
      </c>
      <c r="D111" s="6" t="s">
        <v>68</v>
      </c>
      <c r="E111" s="7"/>
      <c r="F111" s="110">
        <f t="shared" ref="F111:G113" si="34">F112</f>
        <v>390</v>
      </c>
      <c r="G111" s="110">
        <f t="shared" si="34"/>
        <v>0</v>
      </c>
      <c r="H111" s="8">
        <f>H112</f>
        <v>0</v>
      </c>
    </row>
    <row r="112" spans="1:9" ht="75.75" customHeight="1" x14ac:dyDescent="0.2">
      <c r="A112" s="10" t="s">
        <v>114</v>
      </c>
      <c r="B112" s="11">
        <v>5</v>
      </c>
      <c r="C112" s="12">
        <v>3</v>
      </c>
      <c r="D112" s="13" t="s">
        <v>69</v>
      </c>
      <c r="E112" s="14"/>
      <c r="F112" s="111">
        <v>390</v>
      </c>
      <c r="G112" s="111">
        <f t="shared" si="34"/>
        <v>0</v>
      </c>
      <c r="H112" s="15">
        <f>H113</f>
        <v>0</v>
      </c>
    </row>
    <row r="113" spans="1:9" ht="31.5" customHeight="1" x14ac:dyDescent="0.2">
      <c r="A113" s="39" t="s">
        <v>101</v>
      </c>
      <c r="B113" s="24">
        <v>5</v>
      </c>
      <c r="C113" s="24">
        <v>3</v>
      </c>
      <c r="D113" s="40" t="s">
        <v>69</v>
      </c>
      <c r="E113" s="26">
        <v>200</v>
      </c>
      <c r="F113" s="111">
        <f t="shared" si="34"/>
        <v>390</v>
      </c>
      <c r="G113" s="111">
        <f t="shared" si="34"/>
        <v>0</v>
      </c>
      <c r="H113" s="15">
        <f>H114</f>
        <v>0</v>
      </c>
    </row>
    <row r="114" spans="1:9" ht="31.5" customHeight="1" x14ac:dyDescent="0.2">
      <c r="A114" s="39" t="s">
        <v>18</v>
      </c>
      <c r="B114" s="24">
        <v>5</v>
      </c>
      <c r="C114" s="24">
        <v>3</v>
      </c>
      <c r="D114" s="40" t="s">
        <v>69</v>
      </c>
      <c r="E114" s="26">
        <v>240</v>
      </c>
      <c r="F114" s="141">
        <v>390</v>
      </c>
      <c r="G114" s="111">
        <v>0</v>
      </c>
      <c r="H114" s="15">
        <v>0</v>
      </c>
    </row>
    <row r="115" spans="1:9" ht="20.25" hidden="1" customHeight="1" x14ac:dyDescent="0.2">
      <c r="A115" s="79" t="s">
        <v>70</v>
      </c>
      <c r="B115" s="50">
        <v>7</v>
      </c>
      <c r="C115" s="50">
        <v>7</v>
      </c>
      <c r="D115" s="40"/>
      <c r="E115" s="26"/>
      <c r="F115" s="110">
        <f t="shared" ref="F115:G118" si="35">F116</f>
        <v>0</v>
      </c>
      <c r="G115" s="110">
        <f t="shared" si="35"/>
        <v>0</v>
      </c>
      <c r="H115" s="8">
        <f>H116</f>
        <v>0</v>
      </c>
    </row>
    <row r="116" spans="1:9" ht="45.75" hidden="1" customHeight="1" x14ac:dyDescent="0.2">
      <c r="A116" s="46" t="s">
        <v>130</v>
      </c>
      <c r="B116" s="18">
        <v>7</v>
      </c>
      <c r="C116" s="18">
        <v>7</v>
      </c>
      <c r="D116" s="47" t="s">
        <v>71</v>
      </c>
      <c r="E116" s="20"/>
      <c r="F116" s="115">
        <f t="shared" si="35"/>
        <v>0</v>
      </c>
      <c r="G116" s="115">
        <f t="shared" si="35"/>
        <v>0</v>
      </c>
      <c r="H116" s="21">
        <f>H117</f>
        <v>0</v>
      </c>
    </row>
    <row r="117" spans="1:9" ht="32.1" hidden="1" customHeight="1" x14ac:dyDescent="0.2">
      <c r="A117" s="39" t="s">
        <v>107</v>
      </c>
      <c r="B117" s="62">
        <v>7</v>
      </c>
      <c r="C117" s="62">
        <v>7</v>
      </c>
      <c r="D117" s="40" t="s">
        <v>72</v>
      </c>
      <c r="E117" s="26"/>
      <c r="F117" s="114">
        <f t="shared" si="35"/>
        <v>0</v>
      </c>
      <c r="G117" s="114">
        <f t="shared" si="35"/>
        <v>0</v>
      </c>
      <c r="H117" s="27">
        <f>H118</f>
        <v>0</v>
      </c>
    </row>
    <row r="118" spans="1:9" ht="32.1" hidden="1" customHeight="1" x14ac:dyDescent="0.2">
      <c r="A118" s="39" t="s">
        <v>101</v>
      </c>
      <c r="B118" s="62">
        <v>7</v>
      </c>
      <c r="C118" s="62">
        <v>7</v>
      </c>
      <c r="D118" s="40" t="s">
        <v>72</v>
      </c>
      <c r="E118" s="26">
        <v>200</v>
      </c>
      <c r="F118" s="111">
        <f t="shared" si="35"/>
        <v>0</v>
      </c>
      <c r="G118" s="111">
        <f t="shared" si="35"/>
        <v>0</v>
      </c>
      <c r="H118" s="27">
        <f>H119</f>
        <v>0</v>
      </c>
    </row>
    <row r="119" spans="1:9" ht="32.1" hidden="1" customHeight="1" x14ac:dyDescent="0.2">
      <c r="A119" s="65" t="s">
        <v>18</v>
      </c>
      <c r="B119" s="62">
        <v>7</v>
      </c>
      <c r="C119" s="62">
        <v>7</v>
      </c>
      <c r="D119" s="40" t="s">
        <v>72</v>
      </c>
      <c r="E119" s="26">
        <v>240</v>
      </c>
      <c r="F119" s="141">
        <v>0</v>
      </c>
      <c r="G119" s="111">
        <v>0</v>
      </c>
      <c r="H119" s="27">
        <v>0</v>
      </c>
    </row>
    <row r="120" spans="1:9" ht="15.95" customHeight="1" x14ac:dyDescent="0.2">
      <c r="A120" s="79" t="s">
        <v>73</v>
      </c>
      <c r="B120" s="50">
        <v>8</v>
      </c>
      <c r="C120" s="50" t="s">
        <v>7</v>
      </c>
      <c r="D120" s="80" t="s">
        <v>7</v>
      </c>
      <c r="E120" s="56" t="s">
        <v>7</v>
      </c>
      <c r="F120" s="118">
        <f t="shared" ref="F120:G121" si="36">F121</f>
        <v>7251.7000000000007</v>
      </c>
      <c r="G120" s="118">
        <f t="shared" si="36"/>
        <v>4025.7</v>
      </c>
      <c r="H120" s="57">
        <f>H121</f>
        <v>2572.1999999999998</v>
      </c>
      <c r="I120" s="163">
        <v>7247.7</v>
      </c>
    </row>
    <row r="121" spans="1:9" ht="15.95" customHeight="1" x14ac:dyDescent="0.2">
      <c r="A121" s="79" t="s">
        <v>74</v>
      </c>
      <c r="B121" s="50">
        <v>8</v>
      </c>
      <c r="C121" s="50">
        <v>1</v>
      </c>
      <c r="D121" s="80" t="s">
        <v>7</v>
      </c>
      <c r="E121" s="56" t="s">
        <v>7</v>
      </c>
      <c r="F121" s="119">
        <f t="shared" si="36"/>
        <v>7251.7000000000007</v>
      </c>
      <c r="G121" s="119">
        <f t="shared" si="36"/>
        <v>4025.7</v>
      </c>
      <c r="H121" s="58">
        <f>H122</f>
        <v>2572.1999999999998</v>
      </c>
    </row>
    <row r="122" spans="1:9" ht="45.75" customHeight="1" x14ac:dyDescent="0.2">
      <c r="A122" s="98" t="s">
        <v>131</v>
      </c>
      <c r="B122" s="18">
        <v>8</v>
      </c>
      <c r="C122" s="18">
        <v>1</v>
      </c>
      <c r="D122" s="47" t="s">
        <v>75</v>
      </c>
      <c r="E122" s="20" t="s">
        <v>7</v>
      </c>
      <c r="F122" s="110">
        <f>F123+F130</f>
        <v>7251.7000000000007</v>
      </c>
      <c r="G122" s="110">
        <f t="shared" ref="G122:H122" si="37">G123+G130</f>
        <v>4025.7</v>
      </c>
      <c r="H122" s="8">
        <f t="shared" si="37"/>
        <v>2572.1999999999998</v>
      </c>
    </row>
    <row r="123" spans="1:9" ht="49.5" customHeight="1" x14ac:dyDescent="0.2">
      <c r="A123" s="128" t="s">
        <v>132</v>
      </c>
      <c r="B123" s="62">
        <v>8</v>
      </c>
      <c r="C123" s="62">
        <v>1</v>
      </c>
      <c r="D123" s="40" t="s">
        <v>76</v>
      </c>
      <c r="E123" s="63"/>
      <c r="F123" s="120">
        <f t="shared" ref="F123:G123" si="38">F124+F126+F128</f>
        <v>2808.4</v>
      </c>
      <c r="G123" s="120">
        <f t="shared" si="38"/>
        <v>4025.7</v>
      </c>
      <c r="H123" s="60">
        <f>H124+H126+H128</f>
        <v>2572.1999999999998</v>
      </c>
    </row>
    <row r="124" spans="1:9" ht="83.25" customHeight="1" x14ac:dyDescent="0.2">
      <c r="A124" s="39" t="s">
        <v>13</v>
      </c>
      <c r="B124" s="51">
        <v>8</v>
      </c>
      <c r="C124" s="52">
        <v>1</v>
      </c>
      <c r="D124" s="13" t="s">
        <v>76</v>
      </c>
      <c r="E124" s="59">
        <v>100</v>
      </c>
      <c r="F124" s="150">
        <v>1897.2</v>
      </c>
      <c r="G124" s="120">
        <f t="shared" ref="G124" si="39">G125</f>
        <v>4025.7</v>
      </c>
      <c r="H124" s="60">
        <f>H125</f>
        <v>2572.1999999999998</v>
      </c>
    </row>
    <row r="125" spans="1:9" ht="17.25" customHeight="1" x14ac:dyDescent="0.25">
      <c r="A125" s="70" t="s">
        <v>77</v>
      </c>
      <c r="B125" s="51">
        <v>8</v>
      </c>
      <c r="C125" s="52">
        <v>1</v>
      </c>
      <c r="D125" s="13" t="s">
        <v>76</v>
      </c>
      <c r="E125" s="59">
        <v>110</v>
      </c>
      <c r="F125" s="150">
        <v>1897.2</v>
      </c>
      <c r="G125" s="120">
        <v>4025.7</v>
      </c>
      <c r="H125" s="60">
        <v>2572.1999999999998</v>
      </c>
    </row>
    <row r="126" spans="1:9" ht="32.1" customHeight="1" x14ac:dyDescent="0.2">
      <c r="A126" s="10" t="s">
        <v>101</v>
      </c>
      <c r="B126" s="61">
        <v>8</v>
      </c>
      <c r="C126" s="62">
        <v>1</v>
      </c>
      <c r="D126" s="13" t="s">
        <v>76</v>
      </c>
      <c r="E126" s="63">
        <v>200</v>
      </c>
      <c r="F126" s="121">
        <f t="shared" ref="F126:G126" si="40">F127</f>
        <v>904.2</v>
      </c>
      <c r="G126" s="121">
        <f t="shared" si="40"/>
        <v>0</v>
      </c>
      <c r="H126" s="64">
        <f>H127</f>
        <v>0</v>
      </c>
    </row>
    <row r="127" spans="1:9" ht="32.1" customHeight="1" x14ac:dyDescent="0.2">
      <c r="A127" s="65" t="s">
        <v>18</v>
      </c>
      <c r="B127" s="66">
        <v>8</v>
      </c>
      <c r="C127" s="67">
        <v>1</v>
      </c>
      <c r="D127" s="13" t="s">
        <v>76</v>
      </c>
      <c r="E127" s="68">
        <v>240</v>
      </c>
      <c r="F127" s="179">
        <v>904.2</v>
      </c>
      <c r="G127" s="122">
        <v>0</v>
      </c>
      <c r="H127" s="69">
        <v>0</v>
      </c>
    </row>
    <row r="128" spans="1:9" ht="15.95" customHeight="1" x14ac:dyDescent="0.2">
      <c r="A128" s="39" t="s">
        <v>19</v>
      </c>
      <c r="B128" s="51">
        <v>8</v>
      </c>
      <c r="C128" s="52">
        <v>1</v>
      </c>
      <c r="D128" s="13" t="s">
        <v>76</v>
      </c>
      <c r="E128" s="59">
        <v>800</v>
      </c>
      <c r="F128" s="120">
        <f t="shared" ref="F128:G128" si="41">F129</f>
        <v>7</v>
      </c>
      <c r="G128" s="120">
        <f t="shared" si="41"/>
        <v>0</v>
      </c>
      <c r="H128" s="60">
        <f>H129</f>
        <v>0</v>
      </c>
    </row>
    <row r="129" spans="1:8" ht="15.95" customHeight="1" x14ac:dyDescent="0.2">
      <c r="A129" s="39" t="s">
        <v>20</v>
      </c>
      <c r="B129" s="51">
        <v>8</v>
      </c>
      <c r="C129" s="52">
        <v>1</v>
      </c>
      <c r="D129" s="13" t="s">
        <v>76</v>
      </c>
      <c r="E129" s="59">
        <v>850</v>
      </c>
      <c r="F129" s="120">
        <v>7</v>
      </c>
      <c r="G129" s="120">
        <v>0</v>
      </c>
      <c r="H129" s="60">
        <v>0</v>
      </c>
    </row>
    <row r="130" spans="1:8" ht="63.95" customHeight="1" x14ac:dyDescent="0.2">
      <c r="A130" s="10" t="s">
        <v>124</v>
      </c>
      <c r="B130" s="61">
        <v>8</v>
      </c>
      <c r="C130" s="62">
        <v>1</v>
      </c>
      <c r="D130" s="13" t="s">
        <v>78</v>
      </c>
      <c r="E130" s="63"/>
      <c r="F130" s="121">
        <f t="shared" ref="F130:G131" si="42">F131</f>
        <v>4443.3</v>
      </c>
      <c r="G130" s="121">
        <f t="shared" si="42"/>
        <v>0</v>
      </c>
      <c r="H130" s="64">
        <f>H131</f>
        <v>0</v>
      </c>
    </row>
    <row r="131" spans="1:8" ht="79.5" customHeight="1" x14ac:dyDescent="0.2">
      <c r="A131" s="39" t="s">
        <v>13</v>
      </c>
      <c r="B131" s="61">
        <v>8</v>
      </c>
      <c r="C131" s="62">
        <v>1</v>
      </c>
      <c r="D131" s="13" t="s">
        <v>78</v>
      </c>
      <c r="E131" s="63">
        <v>100</v>
      </c>
      <c r="F131" s="121">
        <v>4443.3</v>
      </c>
      <c r="G131" s="121">
        <f t="shared" si="42"/>
        <v>0</v>
      </c>
      <c r="H131" s="64">
        <f>H132</f>
        <v>0</v>
      </c>
    </row>
    <row r="132" spans="1:8" ht="15.95" customHeight="1" x14ac:dyDescent="0.25">
      <c r="A132" s="70" t="s">
        <v>77</v>
      </c>
      <c r="B132" s="61">
        <v>8</v>
      </c>
      <c r="C132" s="62">
        <v>1</v>
      </c>
      <c r="D132" s="13" t="s">
        <v>78</v>
      </c>
      <c r="E132" s="63">
        <v>110</v>
      </c>
      <c r="F132" s="182">
        <v>4443.3</v>
      </c>
      <c r="G132" s="121">
        <v>0</v>
      </c>
      <c r="H132" s="64">
        <v>0</v>
      </c>
    </row>
    <row r="133" spans="1:8" ht="15.95" customHeight="1" x14ac:dyDescent="0.2">
      <c r="A133" s="16" t="s">
        <v>79</v>
      </c>
      <c r="B133" s="49">
        <v>10</v>
      </c>
      <c r="C133" s="62"/>
      <c r="D133" s="13"/>
      <c r="E133" s="63"/>
      <c r="F133" s="115">
        <f t="shared" ref="F133:G137" si="43">F134</f>
        <v>511.8</v>
      </c>
      <c r="G133" s="115">
        <f t="shared" si="43"/>
        <v>480.1</v>
      </c>
      <c r="H133" s="21">
        <f>H134</f>
        <v>480.1</v>
      </c>
    </row>
    <row r="134" spans="1:8" ht="15.95" customHeight="1" x14ac:dyDescent="0.2">
      <c r="A134" s="48" t="s">
        <v>80</v>
      </c>
      <c r="B134" s="49">
        <v>10</v>
      </c>
      <c r="C134" s="50">
        <v>1</v>
      </c>
      <c r="D134" s="55" t="s">
        <v>7</v>
      </c>
      <c r="E134" s="56" t="s">
        <v>7</v>
      </c>
      <c r="F134" s="118">
        <f t="shared" si="43"/>
        <v>511.8</v>
      </c>
      <c r="G134" s="118">
        <f t="shared" si="43"/>
        <v>480.1</v>
      </c>
      <c r="H134" s="57">
        <f>H135</f>
        <v>480.1</v>
      </c>
    </row>
    <row r="135" spans="1:8" ht="15.95" customHeight="1" x14ac:dyDescent="0.2">
      <c r="A135" s="71" t="s">
        <v>81</v>
      </c>
      <c r="B135" s="66">
        <v>10</v>
      </c>
      <c r="C135" s="67">
        <v>1</v>
      </c>
      <c r="D135" s="41" t="s">
        <v>10</v>
      </c>
      <c r="E135" s="68" t="s">
        <v>7</v>
      </c>
      <c r="F135" s="122">
        <f t="shared" si="43"/>
        <v>511.8</v>
      </c>
      <c r="G135" s="122">
        <f t="shared" si="43"/>
        <v>480.1</v>
      </c>
      <c r="H135" s="69">
        <f>H136</f>
        <v>480.1</v>
      </c>
    </row>
    <row r="136" spans="1:8" ht="32.1" customHeight="1" x14ac:dyDescent="0.2">
      <c r="A136" s="72" t="s">
        <v>82</v>
      </c>
      <c r="B136" s="51">
        <v>10</v>
      </c>
      <c r="C136" s="52">
        <v>1</v>
      </c>
      <c r="D136" s="13" t="s">
        <v>99</v>
      </c>
      <c r="E136" s="59" t="s">
        <v>7</v>
      </c>
      <c r="F136" s="120">
        <f t="shared" si="43"/>
        <v>511.8</v>
      </c>
      <c r="G136" s="120">
        <f t="shared" si="43"/>
        <v>480.1</v>
      </c>
      <c r="H136" s="60">
        <f>H137</f>
        <v>480.1</v>
      </c>
    </row>
    <row r="137" spans="1:8" ht="15.95" customHeight="1" x14ac:dyDescent="0.2">
      <c r="A137" s="53" t="s">
        <v>83</v>
      </c>
      <c r="B137" s="61">
        <v>10</v>
      </c>
      <c r="C137" s="62">
        <v>1</v>
      </c>
      <c r="D137" s="13" t="s">
        <v>99</v>
      </c>
      <c r="E137" s="63">
        <v>300</v>
      </c>
      <c r="F137" s="121">
        <f t="shared" si="43"/>
        <v>511.8</v>
      </c>
      <c r="G137" s="121">
        <f t="shared" si="43"/>
        <v>480.1</v>
      </c>
      <c r="H137" s="64">
        <f>H138</f>
        <v>480.1</v>
      </c>
    </row>
    <row r="138" spans="1:8" ht="31.5" customHeight="1" x14ac:dyDescent="0.2">
      <c r="A138" s="22" t="s">
        <v>102</v>
      </c>
      <c r="B138" s="61">
        <v>10</v>
      </c>
      <c r="C138" s="62">
        <v>1</v>
      </c>
      <c r="D138" s="40" t="s">
        <v>99</v>
      </c>
      <c r="E138" s="63">
        <v>320</v>
      </c>
      <c r="F138" s="121">
        <v>511.8</v>
      </c>
      <c r="G138" s="121">
        <v>480.1</v>
      </c>
      <c r="H138" s="64">
        <v>480.1</v>
      </c>
    </row>
    <row r="139" spans="1:8" ht="15.95" hidden="1" customHeight="1" x14ac:dyDescent="0.2">
      <c r="A139" s="54" t="s">
        <v>84</v>
      </c>
      <c r="B139" s="73">
        <v>11</v>
      </c>
      <c r="C139" s="74" t="s">
        <v>7</v>
      </c>
      <c r="D139" s="75" t="s">
        <v>7</v>
      </c>
      <c r="E139" s="76" t="s">
        <v>7</v>
      </c>
      <c r="F139" s="123">
        <f t="shared" ref="F139:G143" si="44">F140</f>
        <v>0</v>
      </c>
      <c r="G139" s="123">
        <f t="shared" si="44"/>
        <v>0</v>
      </c>
      <c r="H139" s="77">
        <f>H140</f>
        <v>0</v>
      </c>
    </row>
    <row r="140" spans="1:8" ht="31.5" hidden="1" x14ac:dyDescent="0.2">
      <c r="A140" s="79" t="s">
        <v>87</v>
      </c>
      <c r="B140" s="50">
        <v>11</v>
      </c>
      <c r="C140" s="50">
        <v>5</v>
      </c>
      <c r="D140" s="80" t="s">
        <v>7</v>
      </c>
      <c r="E140" s="56" t="s">
        <v>7</v>
      </c>
      <c r="F140" s="118">
        <f t="shared" si="44"/>
        <v>0</v>
      </c>
      <c r="G140" s="118">
        <f t="shared" si="44"/>
        <v>0</v>
      </c>
      <c r="H140" s="57">
        <f>H141</f>
        <v>0</v>
      </c>
    </row>
    <row r="141" spans="1:8" ht="63" hidden="1" x14ac:dyDescent="0.2">
      <c r="A141" s="46" t="s">
        <v>133</v>
      </c>
      <c r="B141" s="18">
        <v>11</v>
      </c>
      <c r="C141" s="18">
        <v>5</v>
      </c>
      <c r="D141" s="47" t="s">
        <v>85</v>
      </c>
      <c r="E141" s="20"/>
      <c r="F141" s="115">
        <f t="shared" si="44"/>
        <v>0</v>
      </c>
      <c r="G141" s="115">
        <f t="shared" si="44"/>
        <v>0</v>
      </c>
      <c r="H141" s="21">
        <f>H142</f>
        <v>0</v>
      </c>
    </row>
    <row r="142" spans="1:8" ht="45.75" hidden="1" customHeight="1" x14ac:dyDescent="0.2">
      <c r="A142" s="39" t="s">
        <v>134</v>
      </c>
      <c r="B142" s="62">
        <v>11</v>
      </c>
      <c r="C142" s="62">
        <v>5</v>
      </c>
      <c r="D142" s="40" t="s">
        <v>86</v>
      </c>
      <c r="E142" s="63" t="s">
        <v>7</v>
      </c>
      <c r="F142" s="121">
        <f t="shared" si="44"/>
        <v>0</v>
      </c>
      <c r="G142" s="121">
        <f t="shared" si="44"/>
        <v>0</v>
      </c>
      <c r="H142" s="64">
        <f>H143</f>
        <v>0</v>
      </c>
    </row>
    <row r="143" spans="1:8" ht="36" hidden="1" customHeight="1" x14ac:dyDescent="0.2">
      <c r="A143" s="10" t="s">
        <v>101</v>
      </c>
      <c r="B143" s="51">
        <v>11</v>
      </c>
      <c r="C143" s="52">
        <v>5</v>
      </c>
      <c r="D143" s="13" t="s">
        <v>86</v>
      </c>
      <c r="E143" s="14">
        <v>200</v>
      </c>
      <c r="F143" s="111">
        <f t="shared" si="44"/>
        <v>0</v>
      </c>
      <c r="G143" s="111">
        <f t="shared" si="44"/>
        <v>0</v>
      </c>
      <c r="H143" s="15">
        <f>H144</f>
        <v>0</v>
      </c>
    </row>
    <row r="144" spans="1:8" ht="36" hidden="1" customHeight="1" x14ac:dyDescent="0.2">
      <c r="A144" s="39" t="s">
        <v>18</v>
      </c>
      <c r="B144" s="62">
        <v>11</v>
      </c>
      <c r="C144" s="62">
        <v>5</v>
      </c>
      <c r="D144" s="40" t="s">
        <v>86</v>
      </c>
      <c r="E144" s="26">
        <v>240</v>
      </c>
      <c r="F144" s="142">
        <v>0</v>
      </c>
      <c r="G144" s="114">
        <v>0</v>
      </c>
      <c r="H144" s="27">
        <v>0</v>
      </c>
    </row>
    <row r="145" spans="1:8" ht="15.95" customHeight="1" x14ac:dyDescent="0.2">
      <c r="A145" s="46" t="s">
        <v>88</v>
      </c>
      <c r="B145" s="18">
        <v>99</v>
      </c>
      <c r="C145" s="18"/>
      <c r="D145" s="47" t="s">
        <v>7</v>
      </c>
      <c r="E145" s="20" t="s">
        <v>7</v>
      </c>
      <c r="F145" s="115">
        <f t="shared" ref="F145:H149" si="45">F146</f>
        <v>0</v>
      </c>
      <c r="G145" s="115">
        <f t="shared" si="45"/>
        <v>257.7</v>
      </c>
      <c r="H145" s="21">
        <f t="shared" si="45"/>
        <v>457.8</v>
      </c>
    </row>
    <row r="146" spans="1:8" ht="15.95" customHeight="1" x14ac:dyDescent="0.2">
      <c r="A146" s="39" t="s">
        <v>88</v>
      </c>
      <c r="B146" s="62">
        <v>99</v>
      </c>
      <c r="C146" s="62">
        <v>99</v>
      </c>
      <c r="D146" s="40"/>
      <c r="E146" s="26"/>
      <c r="F146" s="114">
        <f t="shared" si="45"/>
        <v>0</v>
      </c>
      <c r="G146" s="114">
        <f t="shared" si="45"/>
        <v>257.7</v>
      </c>
      <c r="H146" s="27">
        <f t="shared" si="45"/>
        <v>457.8</v>
      </c>
    </row>
    <row r="147" spans="1:8" ht="15.95" customHeight="1" x14ac:dyDescent="0.2">
      <c r="A147" s="39" t="s">
        <v>9</v>
      </c>
      <c r="B147" s="62">
        <v>99</v>
      </c>
      <c r="C147" s="62">
        <v>99</v>
      </c>
      <c r="D147" s="40" t="s">
        <v>10</v>
      </c>
      <c r="E147" s="26"/>
      <c r="F147" s="114">
        <f t="shared" si="45"/>
        <v>0</v>
      </c>
      <c r="G147" s="114">
        <f t="shared" si="45"/>
        <v>257.7</v>
      </c>
      <c r="H147" s="27">
        <f t="shared" si="45"/>
        <v>457.8</v>
      </c>
    </row>
    <row r="148" spans="1:8" ht="15.95" customHeight="1" x14ac:dyDescent="0.2">
      <c r="A148" s="39" t="s">
        <v>88</v>
      </c>
      <c r="B148" s="62">
        <v>99</v>
      </c>
      <c r="C148" s="62">
        <v>99</v>
      </c>
      <c r="D148" s="40" t="s">
        <v>89</v>
      </c>
      <c r="E148" s="26"/>
      <c r="F148" s="114">
        <f t="shared" si="45"/>
        <v>0</v>
      </c>
      <c r="G148" s="114">
        <f t="shared" si="45"/>
        <v>257.7</v>
      </c>
      <c r="H148" s="27">
        <f t="shared" si="45"/>
        <v>457.8</v>
      </c>
    </row>
    <row r="149" spans="1:8" ht="15.95" customHeight="1" x14ac:dyDescent="0.2">
      <c r="A149" s="39" t="s">
        <v>88</v>
      </c>
      <c r="B149" s="62">
        <v>99</v>
      </c>
      <c r="C149" s="62">
        <v>99</v>
      </c>
      <c r="D149" s="40" t="s">
        <v>89</v>
      </c>
      <c r="E149" s="26">
        <v>900</v>
      </c>
      <c r="F149" s="114">
        <f t="shared" si="45"/>
        <v>0</v>
      </c>
      <c r="G149" s="114">
        <f t="shared" si="45"/>
        <v>257.7</v>
      </c>
      <c r="H149" s="27">
        <f t="shared" si="45"/>
        <v>457.8</v>
      </c>
    </row>
    <row r="150" spans="1:8" ht="15.95" customHeight="1" x14ac:dyDescent="0.2">
      <c r="A150" s="39" t="s">
        <v>88</v>
      </c>
      <c r="B150" s="62">
        <v>99</v>
      </c>
      <c r="C150" s="62">
        <v>99</v>
      </c>
      <c r="D150" s="40" t="s">
        <v>89</v>
      </c>
      <c r="E150" s="26">
        <v>990</v>
      </c>
      <c r="F150" s="114">
        <v>0</v>
      </c>
      <c r="G150" s="114">
        <v>257.7</v>
      </c>
      <c r="H150" s="27">
        <v>457.8</v>
      </c>
    </row>
    <row r="151" spans="1:8" ht="15.75" x14ac:dyDescent="0.25">
      <c r="A151" s="81" t="s">
        <v>90</v>
      </c>
      <c r="B151" s="82"/>
      <c r="C151" s="82"/>
      <c r="D151" s="83"/>
      <c r="E151" s="84"/>
      <c r="F151" s="181">
        <f>F9+F54+F61+F70+F87+F115+F120+F133+F139+F145</f>
        <v>17892.022000000001</v>
      </c>
      <c r="G151" s="124">
        <f>G9+G54+G61+G70+G87+G115+G120+G133+G139+G145</f>
        <v>10560.9</v>
      </c>
      <c r="H151" s="57">
        <f>H9+H54+H61+H70+H87+H115+H120+H133+H139+H145</f>
        <v>9414.1</v>
      </c>
    </row>
    <row r="152" spans="1:8" ht="15.75" x14ac:dyDescent="0.25">
      <c r="A152" s="85"/>
    </row>
    <row r="153" spans="1:8" ht="15.75" x14ac:dyDescent="0.25">
      <c r="A153" s="85"/>
    </row>
    <row r="154" spans="1:8" ht="15" x14ac:dyDescent="0.2">
      <c r="A154" s="86"/>
    </row>
    <row r="155" spans="1:8" ht="15" x14ac:dyDescent="0.2">
      <c r="A155" s="87"/>
    </row>
    <row r="156" spans="1:8" ht="15" x14ac:dyDescent="0.2">
      <c r="A156" s="86"/>
    </row>
  </sheetData>
  <autoFilter ref="A6:H151"/>
  <mergeCells count="10">
    <mergeCell ref="E1:H1"/>
    <mergeCell ref="A5:H5"/>
    <mergeCell ref="F3:H3"/>
    <mergeCell ref="A7:A8"/>
    <mergeCell ref="B7:B8"/>
    <mergeCell ref="C7:C8"/>
    <mergeCell ref="D7:D8"/>
    <mergeCell ref="E7:E8"/>
    <mergeCell ref="F7:H7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2" fitToHeight="3" orientation="portrait" r:id="rId1"/>
  <headerFooter alignWithMargins="0">
    <oddFooter>Страница &amp;P из &amp;N</oddFooter>
  </headerFooter>
  <ignoredErrors>
    <ignoredError sqref="H56 H98 H20 H63 H57 H64 H73 H99 F21:G21 F39:G42 F44:G47 F59:G59 F61:G63 H59 H61:H62 F54:G57 F23:G24 F26:G26 F28:G29 F49:G50 F67:G68 F70:G71 F83:G85 F97:G101 F103:G111 F120:G121 F126:G126 F128:G128 F130:G130 F133:G137 F65:G65 G64 F34:G37 F19:H19 F123:G123 G51 F88:G91 F115:G118 G124 G131 F113:G113 G112 G20 F11:H11 F74:G75 G72 G73 G87" formula="1"/>
    <ignoredError sqref="H120" evalError="1"/>
    <ignoredError sqref="H72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showGridLines="0" view="pageBreakPreview" topLeftCell="A112" zoomScale="90" zoomScaleNormal="100" zoomScaleSheetLayoutView="90" workbookViewId="0">
      <selection activeCell="F118" sqref="F118"/>
    </sheetView>
  </sheetViews>
  <sheetFormatPr defaultColWidth="9.140625" defaultRowHeight="12.75" x14ac:dyDescent="0.2"/>
  <cols>
    <col min="1" max="1" width="55.42578125" style="130" customWidth="1"/>
    <col min="2" max="2" width="16" style="137" customWidth="1"/>
    <col min="3" max="3" width="6.42578125" style="130" customWidth="1"/>
    <col min="4" max="4" width="5" style="130" customWidth="1"/>
    <col min="5" max="5" width="6" style="130" customWidth="1"/>
    <col min="6" max="6" width="9.42578125" style="130" customWidth="1"/>
    <col min="7" max="7" width="9.28515625" style="130" customWidth="1"/>
    <col min="8" max="8" width="9.85546875" style="130" customWidth="1"/>
    <col min="9" max="245" width="9.140625" style="130" customWidth="1"/>
    <col min="246" max="16384" width="9.140625" style="130"/>
  </cols>
  <sheetData>
    <row r="1" spans="1:9" x14ac:dyDescent="0.2">
      <c r="A1" s="108"/>
      <c r="B1" s="112"/>
      <c r="C1" s="108"/>
      <c r="D1" s="108"/>
      <c r="E1" s="204" t="s">
        <v>94</v>
      </c>
      <c r="F1" s="204"/>
      <c r="G1" s="204"/>
      <c r="H1" s="204"/>
    </row>
    <row r="2" spans="1:9" ht="36.75" customHeight="1" x14ac:dyDescent="0.2">
      <c r="A2" s="108"/>
      <c r="B2" s="112"/>
      <c r="C2" s="108"/>
      <c r="D2" s="108"/>
      <c r="E2" s="139"/>
      <c r="F2" s="202" t="s">
        <v>137</v>
      </c>
      <c r="G2" s="213"/>
      <c r="H2" s="213"/>
    </row>
    <row r="3" spans="1:9" ht="15" x14ac:dyDescent="0.25">
      <c r="A3" s="108"/>
      <c r="B3" s="112"/>
      <c r="C3" s="108"/>
      <c r="D3" s="139"/>
      <c r="E3" s="139"/>
      <c r="F3" s="195" t="s">
        <v>174</v>
      </c>
      <c r="G3" s="206"/>
      <c r="H3" s="206"/>
    </row>
    <row r="4" spans="1:9" x14ac:dyDescent="0.2">
      <c r="A4" s="108"/>
      <c r="B4" s="112"/>
      <c r="C4" s="108"/>
      <c r="D4" s="108"/>
      <c r="E4" s="108"/>
      <c r="F4" s="108"/>
      <c r="G4" s="108"/>
      <c r="H4" s="108"/>
    </row>
    <row r="5" spans="1:9" ht="75.75" customHeight="1" x14ac:dyDescent="0.2">
      <c r="A5" s="194" t="s">
        <v>122</v>
      </c>
      <c r="B5" s="205"/>
      <c r="C5" s="205"/>
      <c r="D5" s="205"/>
      <c r="E5" s="205"/>
      <c r="F5" s="205"/>
      <c r="G5" s="205"/>
      <c r="H5" s="205"/>
    </row>
    <row r="6" spans="1:9" ht="25.5" x14ac:dyDescent="0.2">
      <c r="A6" s="100"/>
      <c r="B6" s="102"/>
      <c r="C6" s="100"/>
      <c r="D6" s="100"/>
      <c r="E6" s="100"/>
      <c r="F6" s="100"/>
      <c r="G6" s="100"/>
      <c r="H6" s="113" t="s">
        <v>95</v>
      </c>
    </row>
    <row r="7" spans="1:9" ht="15.75" x14ac:dyDescent="0.25">
      <c r="A7" s="210" t="s">
        <v>0</v>
      </c>
      <c r="B7" s="210" t="s">
        <v>3</v>
      </c>
      <c r="C7" s="210" t="s">
        <v>4</v>
      </c>
      <c r="D7" s="210" t="s">
        <v>1</v>
      </c>
      <c r="E7" s="210" t="s">
        <v>2</v>
      </c>
      <c r="F7" s="207" t="s">
        <v>5</v>
      </c>
      <c r="G7" s="208"/>
      <c r="H7" s="209"/>
    </row>
    <row r="8" spans="1:9" ht="15.75" x14ac:dyDescent="0.2">
      <c r="A8" s="211"/>
      <c r="B8" s="212"/>
      <c r="C8" s="212"/>
      <c r="D8" s="212"/>
      <c r="E8" s="212"/>
      <c r="F8" s="140" t="s">
        <v>118</v>
      </c>
      <c r="G8" s="140" t="s">
        <v>103</v>
      </c>
      <c r="H8" s="140" t="s">
        <v>104</v>
      </c>
    </row>
    <row r="9" spans="1:9" s="131" customFormat="1" ht="78.75" x14ac:dyDescent="0.2">
      <c r="A9" s="46" t="s">
        <v>116</v>
      </c>
      <c r="B9" s="47" t="s">
        <v>41</v>
      </c>
      <c r="C9" s="104" t="s">
        <v>7</v>
      </c>
      <c r="D9" s="105"/>
      <c r="E9" s="105"/>
      <c r="F9" s="125">
        <f t="shared" ref="F9:G9" si="0">F10+F13</f>
        <v>238.8</v>
      </c>
      <c r="G9" s="125">
        <f t="shared" si="0"/>
        <v>0</v>
      </c>
      <c r="H9" s="106">
        <f>H10+H13</f>
        <v>0</v>
      </c>
      <c r="I9" s="89"/>
    </row>
    <row r="10" spans="1:9" s="131" customFormat="1" ht="63" x14ac:dyDescent="0.2">
      <c r="A10" s="46" t="s">
        <v>42</v>
      </c>
      <c r="B10" s="47" t="s">
        <v>43</v>
      </c>
      <c r="C10" s="104" t="s">
        <v>7</v>
      </c>
      <c r="D10" s="105"/>
      <c r="E10" s="105"/>
      <c r="F10" s="125">
        <f t="shared" ref="F10:G11" si="1">F11</f>
        <v>236.3</v>
      </c>
      <c r="G10" s="125">
        <f t="shared" si="1"/>
        <v>0</v>
      </c>
      <c r="H10" s="106">
        <f>H11</f>
        <v>0</v>
      </c>
      <c r="I10" s="89"/>
    </row>
    <row r="11" spans="1:9" s="131" customFormat="1" ht="31.5" x14ac:dyDescent="0.2">
      <c r="A11" s="39" t="s">
        <v>101</v>
      </c>
      <c r="B11" s="40" t="s">
        <v>43</v>
      </c>
      <c r="C11" s="90">
        <v>200</v>
      </c>
      <c r="D11" s="91"/>
      <c r="E11" s="91"/>
      <c r="F11" s="126">
        <f t="shared" si="1"/>
        <v>236.3</v>
      </c>
      <c r="G11" s="126">
        <f t="shared" si="1"/>
        <v>0</v>
      </c>
      <c r="H11" s="92">
        <f>H12</f>
        <v>0</v>
      </c>
      <c r="I11" s="89"/>
    </row>
    <row r="12" spans="1:9" s="131" customFormat="1" ht="31.5" x14ac:dyDescent="0.2">
      <c r="A12" s="39" t="s">
        <v>18</v>
      </c>
      <c r="B12" s="40" t="s">
        <v>43</v>
      </c>
      <c r="C12" s="90">
        <v>240</v>
      </c>
      <c r="D12" s="91">
        <v>3</v>
      </c>
      <c r="E12" s="91">
        <v>9</v>
      </c>
      <c r="F12" s="180">
        <v>236.3</v>
      </c>
      <c r="G12" s="126">
        <v>0</v>
      </c>
      <c r="H12" s="92">
        <v>0</v>
      </c>
      <c r="I12" s="89"/>
    </row>
    <row r="13" spans="1:9" s="94" customFormat="1" ht="47.25" x14ac:dyDescent="0.2">
      <c r="A13" s="46" t="s">
        <v>44</v>
      </c>
      <c r="B13" s="47" t="s">
        <v>45</v>
      </c>
      <c r="C13" s="104"/>
      <c r="D13" s="105"/>
      <c r="E13" s="105"/>
      <c r="F13" s="125">
        <f t="shared" ref="F13:G14" si="2">F14</f>
        <v>2.5</v>
      </c>
      <c r="G13" s="125">
        <f t="shared" si="2"/>
        <v>0</v>
      </c>
      <c r="H13" s="106">
        <f>H14</f>
        <v>0</v>
      </c>
      <c r="I13" s="93"/>
    </row>
    <row r="14" spans="1:9" s="131" customFormat="1" ht="31.5" x14ac:dyDescent="0.2">
      <c r="A14" s="39" t="s">
        <v>101</v>
      </c>
      <c r="B14" s="40" t="s">
        <v>45</v>
      </c>
      <c r="C14" s="90">
        <v>200</v>
      </c>
      <c r="D14" s="91"/>
      <c r="E14" s="91"/>
      <c r="F14" s="126">
        <f t="shared" si="2"/>
        <v>2.5</v>
      </c>
      <c r="G14" s="126">
        <f t="shared" si="2"/>
        <v>0</v>
      </c>
      <c r="H14" s="92">
        <f>H15</f>
        <v>0</v>
      </c>
      <c r="I14" s="89"/>
    </row>
    <row r="15" spans="1:9" s="131" customFormat="1" ht="31.5" x14ac:dyDescent="0.2">
      <c r="A15" s="39" t="s">
        <v>18</v>
      </c>
      <c r="B15" s="40" t="s">
        <v>45</v>
      </c>
      <c r="C15" s="90">
        <v>240</v>
      </c>
      <c r="D15" s="91">
        <v>3</v>
      </c>
      <c r="E15" s="91">
        <v>9</v>
      </c>
      <c r="F15" s="183">
        <v>2.5</v>
      </c>
      <c r="G15" s="126">
        <v>0</v>
      </c>
      <c r="H15" s="92">
        <v>0</v>
      </c>
      <c r="I15" s="89"/>
    </row>
    <row r="16" spans="1:9" s="96" customFormat="1" ht="47.25" x14ac:dyDescent="0.2">
      <c r="A16" s="46" t="s">
        <v>127</v>
      </c>
      <c r="B16" s="47" t="s">
        <v>50</v>
      </c>
      <c r="C16" s="20"/>
      <c r="D16" s="18"/>
      <c r="E16" s="18"/>
      <c r="F16" s="115">
        <f>F17+F27</f>
        <v>2112.1999999999998</v>
      </c>
      <c r="G16" s="115">
        <f t="shared" ref="G16" si="3">G17+G27</f>
        <v>1604.1</v>
      </c>
      <c r="H16" s="21">
        <f>H17+H27</f>
        <v>1702.5</v>
      </c>
      <c r="I16" s="95"/>
    </row>
    <row r="17" spans="1:9" s="96" customFormat="1" ht="47.25" x14ac:dyDescent="0.2">
      <c r="A17" s="46" t="s">
        <v>105</v>
      </c>
      <c r="B17" s="47" t="s">
        <v>51</v>
      </c>
      <c r="C17" s="20"/>
      <c r="D17" s="18"/>
      <c r="E17" s="18"/>
      <c r="F17" s="115">
        <f>F18+F21+F24</f>
        <v>1832.6</v>
      </c>
      <c r="G17" s="115">
        <f t="shared" ref="F17:G19" si="4">G18</f>
        <v>1604.1</v>
      </c>
      <c r="H17" s="21">
        <f>H18</f>
        <v>1702.5</v>
      </c>
      <c r="I17" s="95"/>
    </row>
    <row r="18" spans="1:9" s="96" customFormat="1" ht="30" customHeight="1" x14ac:dyDescent="0.2">
      <c r="A18" s="39" t="s">
        <v>140</v>
      </c>
      <c r="B18" s="40" t="s">
        <v>52</v>
      </c>
      <c r="C18" s="26"/>
      <c r="D18" s="24"/>
      <c r="E18" s="24"/>
      <c r="F18" s="114">
        <f t="shared" si="4"/>
        <v>1532.6</v>
      </c>
      <c r="G18" s="114">
        <f t="shared" si="4"/>
        <v>1604.1</v>
      </c>
      <c r="H18" s="27">
        <f>H19</f>
        <v>1702.5</v>
      </c>
      <c r="I18" s="95"/>
    </row>
    <row r="19" spans="1:9" ht="30" customHeight="1" x14ac:dyDescent="0.2">
      <c r="A19" s="39" t="s">
        <v>101</v>
      </c>
      <c r="B19" s="40" t="s">
        <v>52</v>
      </c>
      <c r="C19" s="26">
        <v>200</v>
      </c>
      <c r="D19" s="24"/>
      <c r="E19" s="24"/>
      <c r="F19" s="114">
        <f t="shared" si="4"/>
        <v>1532.6</v>
      </c>
      <c r="G19" s="114">
        <f t="shared" si="4"/>
        <v>1604.1</v>
      </c>
      <c r="H19" s="27">
        <f>H20</f>
        <v>1702.5</v>
      </c>
      <c r="I19" s="9"/>
    </row>
    <row r="20" spans="1:9" ht="30" customHeight="1" x14ac:dyDescent="0.2">
      <c r="A20" s="39" t="s">
        <v>18</v>
      </c>
      <c r="B20" s="40" t="s">
        <v>52</v>
      </c>
      <c r="C20" s="26">
        <v>240</v>
      </c>
      <c r="D20" s="24">
        <v>4</v>
      </c>
      <c r="E20" s="24">
        <v>9</v>
      </c>
      <c r="F20" s="114">
        <v>1532.6</v>
      </c>
      <c r="G20" s="114">
        <v>1604.1</v>
      </c>
      <c r="H20" s="27">
        <v>1702.5</v>
      </c>
      <c r="I20" s="9"/>
    </row>
    <row r="21" spans="1:9" ht="78.75" customHeight="1" x14ac:dyDescent="0.2">
      <c r="A21" s="98" t="s">
        <v>170</v>
      </c>
      <c r="B21" s="47" t="s">
        <v>168</v>
      </c>
      <c r="C21" s="26"/>
      <c r="D21" s="24"/>
      <c r="E21" s="24"/>
      <c r="F21" s="111">
        <f>F22</f>
        <v>297</v>
      </c>
      <c r="G21" s="111">
        <f t="shared" ref="G21:H22" si="5">G22</f>
        <v>0</v>
      </c>
      <c r="H21" s="15">
        <f t="shared" si="5"/>
        <v>0</v>
      </c>
      <c r="I21" s="9"/>
    </row>
    <row r="22" spans="1:9" ht="30" customHeight="1" x14ac:dyDescent="0.2">
      <c r="A22" s="162" t="s">
        <v>101</v>
      </c>
      <c r="B22" s="40" t="s">
        <v>168</v>
      </c>
      <c r="C22" s="26">
        <v>200</v>
      </c>
      <c r="D22" s="24"/>
      <c r="E22" s="24"/>
      <c r="F22" s="111">
        <f>F23</f>
        <v>297</v>
      </c>
      <c r="G22" s="111">
        <f t="shared" si="5"/>
        <v>0</v>
      </c>
      <c r="H22" s="15">
        <f t="shared" si="5"/>
        <v>0</v>
      </c>
      <c r="I22" s="9"/>
    </row>
    <row r="23" spans="1:9" ht="30" customHeight="1" x14ac:dyDescent="0.2">
      <c r="A23" s="162" t="s">
        <v>18</v>
      </c>
      <c r="B23" s="40" t="s">
        <v>168</v>
      </c>
      <c r="C23" s="26">
        <v>240</v>
      </c>
      <c r="D23" s="24">
        <v>4</v>
      </c>
      <c r="E23" s="24">
        <v>9</v>
      </c>
      <c r="F23" s="141">
        <v>297</v>
      </c>
      <c r="G23" s="111">
        <v>0</v>
      </c>
      <c r="H23" s="15">
        <v>0</v>
      </c>
      <c r="I23" s="9"/>
    </row>
    <row r="24" spans="1:9" ht="78.75" customHeight="1" x14ac:dyDescent="0.2">
      <c r="A24" s="46" t="s">
        <v>171</v>
      </c>
      <c r="B24" s="47" t="s">
        <v>172</v>
      </c>
      <c r="C24" s="20"/>
      <c r="D24" s="18"/>
      <c r="E24" s="18"/>
      <c r="F24" s="110">
        <f>F25</f>
        <v>3</v>
      </c>
      <c r="G24" s="110">
        <f t="shared" ref="G24:H25" si="6">G25</f>
        <v>0</v>
      </c>
      <c r="H24" s="8">
        <f t="shared" si="6"/>
        <v>0</v>
      </c>
      <c r="I24" s="9"/>
    </row>
    <row r="25" spans="1:9" ht="30" customHeight="1" x14ac:dyDescent="0.2">
      <c r="A25" s="162" t="s">
        <v>101</v>
      </c>
      <c r="B25" s="40" t="s">
        <v>172</v>
      </c>
      <c r="C25" s="26">
        <v>200</v>
      </c>
      <c r="D25" s="24"/>
      <c r="E25" s="24"/>
      <c r="F25" s="111">
        <f>F26</f>
        <v>3</v>
      </c>
      <c r="G25" s="111">
        <f t="shared" si="6"/>
        <v>0</v>
      </c>
      <c r="H25" s="15">
        <f t="shared" si="6"/>
        <v>0</v>
      </c>
      <c r="I25" s="9"/>
    </row>
    <row r="26" spans="1:9" ht="30" customHeight="1" x14ac:dyDescent="0.2">
      <c r="A26" s="162" t="s">
        <v>18</v>
      </c>
      <c r="B26" s="40" t="s">
        <v>172</v>
      </c>
      <c r="C26" s="26">
        <v>240</v>
      </c>
      <c r="D26" s="24">
        <v>4</v>
      </c>
      <c r="E26" s="24">
        <v>9</v>
      </c>
      <c r="F26" s="141">
        <v>3</v>
      </c>
      <c r="G26" s="111">
        <v>0</v>
      </c>
      <c r="H26" s="15">
        <v>0</v>
      </c>
      <c r="I26" s="9"/>
    </row>
    <row r="27" spans="1:9" s="96" customFormat="1" ht="44.25" customHeight="1" x14ac:dyDescent="0.2">
      <c r="A27" s="46" t="s">
        <v>106</v>
      </c>
      <c r="B27" s="47" t="s">
        <v>53</v>
      </c>
      <c r="C27" s="20"/>
      <c r="D27" s="18"/>
      <c r="E27" s="18"/>
      <c r="F27" s="110">
        <f t="shared" ref="F27:G29" si="7">F28</f>
        <v>279.60000000000002</v>
      </c>
      <c r="G27" s="110">
        <f t="shared" si="7"/>
        <v>0</v>
      </c>
      <c r="H27" s="8">
        <f>H28</f>
        <v>0</v>
      </c>
      <c r="I27" s="95"/>
    </row>
    <row r="28" spans="1:9" s="96" customFormat="1" ht="30" customHeight="1" x14ac:dyDescent="0.2">
      <c r="A28" s="39" t="s">
        <v>139</v>
      </c>
      <c r="B28" s="40" t="s">
        <v>54</v>
      </c>
      <c r="C28" s="26"/>
      <c r="D28" s="24"/>
      <c r="E28" s="24"/>
      <c r="F28" s="111">
        <f t="shared" si="7"/>
        <v>279.60000000000002</v>
      </c>
      <c r="G28" s="111">
        <f t="shared" si="7"/>
        <v>0</v>
      </c>
      <c r="H28" s="15">
        <f>H29</f>
        <v>0</v>
      </c>
      <c r="I28" s="95"/>
    </row>
    <row r="29" spans="1:9" ht="30" customHeight="1" x14ac:dyDescent="0.2">
      <c r="A29" s="39" t="s">
        <v>101</v>
      </c>
      <c r="B29" s="40" t="s">
        <v>54</v>
      </c>
      <c r="C29" s="26">
        <v>200</v>
      </c>
      <c r="D29" s="24"/>
      <c r="E29" s="24"/>
      <c r="F29" s="114">
        <f t="shared" si="7"/>
        <v>279.60000000000002</v>
      </c>
      <c r="G29" s="114">
        <f t="shared" si="7"/>
        <v>0</v>
      </c>
      <c r="H29" s="27">
        <f>H30</f>
        <v>0</v>
      </c>
      <c r="I29" s="9"/>
    </row>
    <row r="30" spans="1:9" ht="30" customHeight="1" x14ac:dyDescent="0.2">
      <c r="A30" s="39" t="s">
        <v>18</v>
      </c>
      <c r="B30" s="40" t="s">
        <v>54</v>
      </c>
      <c r="C30" s="26">
        <v>240</v>
      </c>
      <c r="D30" s="24">
        <v>4</v>
      </c>
      <c r="E30" s="24">
        <v>9</v>
      </c>
      <c r="F30" s="114">
        <v>279.60000000000002</v>
      </c>
      <c r="G30" s="114">
        <v>0</v>
      </c>
      <c r="H30" s="27">
        <v>0</v>
      </c>
      <c r="I30" s="9"/>
    </row>
    <row r="31" spans="1:9" s="96" customFormat="1" ht="47.25" x14ac:dyDescent="0.2">
      <c r="A31" s="3" t="s">
        <v>128</v>
      </c>
      <c r="B31" s="47" t="s">
        <v>61</v>
      </c>
      <c r="C31" s="20" t="s">
        <v>7</v>
      </c>
      <c r="D31" s="18"/>
      <c r="E31" s="18"/>
      <c r="F31" s="115">
        <f t="shared" ref="F31:G31" si="8">F32+F36+F40+F44</f>
        <v>1288.5</v>
      </c>
      <c r="G31" s="115">
        <f t="shared" si="8"/>
        <v>0</v>
      </c>
      <c r="H31" s="21">
        <f>H32+H36+H40+H44</f>
        <v>0</v>
      </c>
      <c r="I31" s="95"/>
    </row>
    <row r="32" spans="1:9" s="96" customFormat="1" ht="57.75" customHeight="1" x14ac:dyDescent="0.2">
      <c r="A32" s="46" t="s">
        <v>129</v>
      </c>
      <c r="B32" s="47" t="s">
        <v>62</v>
      </c>
      <c r="C32" s="20"/>
      <c r="D32" s="18"/>
      <c r="E32" s="18"/>
      <c r="F32" s="115">
        <f t="shared" ref="F32:G34" si="9">F33</f>
        <v>898.5</v>
      </c>
      <c r="G32" s="115">
        <f t="shared" si="9"/>
        <v>0</v>
      </c>
      <c r="H32" s="21">
        <f>H33</f>
        <v>0</v>
      </c>
      <c r="I32" s="95"/>
    </row>
    <row r="33" spans="1:9" s="96" customFormat="1" ht="63" x14ac:dyDescent="0.2">
      <c r="A33" s="39" t="s">
        <v>108</v>
      </c>
      <c r="B33" s="40" t="s">
        <v>63</v>
      </c>
      <c r="C33" s="26"/>
      <c r="D33" s="24"/>
      <c r="E33" s="24"/>
      <c r="F33" s="114">
        <f t="shared" si="9"/>
        <v>898.5</v>
      </c>
      <c r="G33" s="114">
        <f t="shared" si="9"/>
        <v>0</v>
      </c>
      <c r="H33" s="27">
        <f>H34</f>
        <v>0</v>
      </c>
      <c r="I33" s="95"/>
    </row>
    <row r="34" spans="1:9" ht="31.5" x14ac:dyDescent="0.2">
      <c r="A34" s="39" t="s">
        <v>101</v>
      </c>
      <c r="B34" s="40" t="s">
        <v>63</v>
      </c>
      <c r="C34" s="26">
        <v>200</v>
      </c>
      <c r="D34" s="24"/>
      <c r="E34" s="24"/>
      <c r="F34" s="114">
        <f t="shared" si="9"/>
        <v>898.5</v>
      </c>
      <c r="G34" s="114">
        <f t="shared" si="9"/>
        <v>0</v>
      </c>
      <c r="H34" s="27">
        <f>H35</f>
        <v>0</v>
      </c>
      <c r="I34" s="9"/>
    </row>
    <row r="35" spans="1:9" ht="29.25" customHeight="1" x14ac:dyDescent="0.2">
      <c r="A35" s="39" t="s">
        <v>18</v>
      </c>
      <c r="B35" s="40" t="s">
        <v>63</v>
      </c>
      <c r="C35" s="26">
        <v>240</v>
      </c>
      <c r="D35" s="24">
        <v>5</v>
      </c>
      <c r="E35" s="24">
        <v>3</v>
      </c>
      <c r="F35" s="177">
        <v>898.5</v>
      </c>
      <c r="G35" s="114">
        <v>0</v>
      </c>
      <c r="H35" s="27">
        <v>0</v>
      </c>
      <c r="I35" s="9"/>
    </row>
    <row r="36" spans="1:9" s="96" customFormat="1" ht="47.25" hidden="1" x14ac:dyDescent="0.2">
      <c r="A36" s="46" t="s">
        <v>109</v>
      </c>
      <c r="B36" s="47" t="s">
        <v>64</v>
      </c>
      <c r="C36" s="20"/>
      <c r="D36" s="18"/>
      <c r="E36" s="18"/>
      <c r="F36" s="115">
        <f t="shared" ref="F36:G38" si="10">F37</f>
        <v>0</v>
      </c>
      <c r="G36" s="115">
        <f t="shared" si="10"/>
        <v>0</v>
      </c>
      <c r="H36" s="21">
        <f>H37</f>
        <v>0</v>
      </c>
      <c r="I36" s="95"/>
    </row>
    <row r="37" spans="1:9" s="96" customFormat="1" ht="63" hidden="1" x14ac:dyDescent="0.2">
      <c r="A37" s="39" t="s">
        <v>110</v>
      </c>
      <c r="B37" s="40" t="s">
        <v>65</v>
      </c>
      <c r="C37" s="26"/>
      <c r="D37" s="24"/>
      <c r="E37" s="24"/>
      <c r="F37" s="114">
        <f t="shared" si="10"/>
        <v>0</v>
      </c>
      <c r="G37" s="114">
        <f t="shared" si="10"/>
        <v>0</v>
      </c>
      <c r="H37" s="27">
        <f>H38</f>
        <v>0</v>
      </c>
      <c r="I37" s="95"/>
    </row>
    <row r="38" spans="1:9" ht="31.5" hidden="1" x14ac:dyDescent="0.2">
      <c r="A38" s="39" t="s">
        <v>101</v>
      </c>
      <c r="B38" s="40" t="s">
        <v>65</v>
      </c>
      <c r="C38" s="26">
        <v>200</v>
      </c>
      <c r="D38" s="24"/>
      <c r="E38" s="24"/>
      <c r="F38" s="114">
        <f t="shared" si="10"/>
        <v>0</v>
      </c>
      <c r="G38" s="114">
        <f t="shared" si="10"/>
        <v>0</v>
      </c>
      <c r="H38" s="27">
        <f>H39</f>
        <v>0</v>
      </c>
      <c r="I38" s="9"/>
    </row>
    <row r="39" spans="1:9" ht="31.5" hidden="1" x14ac:dyDescent="0.2">
      <c r="A39" s="39" t="s">
        <v>18</v>
      </c>
      <c r="B39" s="40" t="s">
        <v>65</v>
      </c>
      <c r="C39" s="26">
        <v>240</v>
      </c>
      <c r="D39" s="24">
        <v>5</v>
      </c>
      <c r="E39" s="24">
        <v>3</v>
      </c>
      <c r="F39" s="114"/>
      <c r="G39" s="114"/>
      <c r="H39" s="27"/>
      <c r="I39" s="9"/>
    </row>
    <row r="40" spans="1:9" s="96" customFormat="1" ht="63" hidden="1" x14ac:dyDescent="0.2">
      <c r="A40" s="46" t="s">
        <v>111</v>
      </c>
      <c r="B40" s="47" t="s">
        <v>66</v>
      </c>
      <c r="C40" s="20"/>
      <c r="D40" s="18"/>
      <c r="E40" s="18"/>
      <c r="F40" s="115">
        <f t="shared" ref="F40:G42" si="11">F41</f>
        <v>0</v>
      </c>
      <c r="G40" s="115">
        <f t="shared" si="11"/>
        <v>0</v>
      </c>
      <c r="H40" s="21">
        <f>H41</f>
        <v>0</v>
      </c>
      <c r="I40" s="95"/>
    </row>
    <row r="41" spans="1:9" s="96" customFormat="1" ht="63" hidden="1" x14ac:dyDescent="0.2">
      <c r="A41" s="39" t="s">
        <v>112</v>
      </c>
      <c r="B41" s="40" t="s">
        <v>67</v>
      </c>
      <c r="C41" s="26"/>
      <c r="D41" s="24"/>
      <c r="E41" s="24"/>
      <c r="F41" s="114">
        <f t="shared" si="11"/>
        <v>0</v>
      </c>
      <c r="G41" s="114">
        <f t="shared" si="11"/>
        <v>0</v>
      </c>
      <c r="H41" s="27">
        <f>H42</f>
        <v>0</v>
      </c>
      <c r="I41" s="95"/>
    </row>
    <row r="42" spans="1:9" ht="31.5" hidden="1" x14ac:dyDescent="0.2">
      <c r="A42" s="39" t="s">
        <v>101</v>
      </c>
      <c r="B42" s="40" t="s">
        <v>67</v>
      </c>
      <c r="C42" s="26">
        <v>200</v>
      </c>
      <c r="D42" s="24"/>
      <c r="E42" s="24"/>
      <c r="F42" s="114">
        <f t="shared" si="11"/>
        <v>0</v>
      </c>
      <c r="G42" s="114">
        <f t="shared" si="11"/>
        <v>0</v>
      </c>
      <c r="H42" s="27">
        <f>H43</f>
        <v>0</v>
      </c>
      <c r="I42" s="9"/>
    </row>
    <row r="43" spans="1:9" ht="30" hidden="1" customHeight="1" x14ac:dyDescent="0.2">
      <c r="A43" s="39" t="s">
        <v>18</v>
      </c>
      <c r="B43" s="40" t="s">
        <v>67</v>
      </c>
      <c r="C43" s="26">
        <v>240</v>
      </c>
      <c r="D43" s="24">
        <v>5</v>
      </c>
      <c r="E43" s="24">
        <v>3</v>
      </c>
      <c r="F43" s="114"/>
      <c r="G43" s="114"/>
      <c r="H43" s="27"/>
      <c r="I43" s="9"/>
    </row>
    <row r="44" spans="1:9" s="96" customFormat="1" ht="60" customHeight="1" x14ac:dyDescent="0.2">
      <c r="A44" s="46" t="s">
        <v>113</v>
      </c>
      <c r="B44" s="47" t="s">
        <v>68</v>
      </c>
      <c r="C44" s="20"/>
      <c r="D44" s="18"/>
      <c r="E44" s="18"/>
      <c r="F44" s="115">
        <f t="shared" ref="F44:G46" si="12">F45</f>
        <v>390</v>
      </c>
      <c r="G44" s="115">
        <f t="shared" si="12"/>
        <v>0</v>
      </c>
      <c r="H44" s="21">
        <f>H45</f>
        <v>0</v>
      </c>
      <c r="I44" s="95"/>
    </row>
    <row r="45" spans="1:9" s="96" customFormat="1" ht="60.75" customHeight="1" x14ac:dyDescent="0.2">
      <c r="A45" s="39" t="s">
        <v>114</v>
      </c>
      <c r="B45" s="40" t="s">
        <v>69</v>
      </c>
      <c r="C45" s="26"/>
      <c r="D45" s="24"/>
      <c r="E45" s="24"/>
      <c r="F45" s="114">
        <f t="shared" si="12"/>
        <v>390</v>
      </c>
      <c r="G45" s="114">
        <f t="shared" si="12"/>
        <v>0</v>
      </c>
      <c r="H45" s="27">
        <f>H46</f>
        <v>0</v>
      </c>
      <c r="I45" s="95"/>
    </row>
    <row r="46" spans="1:9" ht="30" customHeight="1" x14ac:dyDescent="0.2">
      <c r="A46" s="39" t="s">
        <v>101</v>
      </c>
      <c r="B46" s="40" t="s">
        <v>69</v>
      </c>
      <c r="C46" s="26">
        <v>200</v>
      </c>
      <c r="D46" s="24"/>
      <c r="E46" s="24"/>
      <c r="F46" s="114">
        <f t="shared" si="12"/>
        <v>390</v>
      </c>
      <c r="G46" s="114">
        <f t="shared" si="12"/>
        <v>0</v>
      </c>
      <c r="H46" s="27">
        <f>H47</f>
        <v>0</v>
      </c>
      <c r="I46" s="9"/>
    </row>
    <row r="47" spans="1:9" ht="30" customHeight="1" x14ac:dyDescent="0.2">
      <c r="A47" s="39" t="s">
        <v>18</v>
      </c>
      <c r="B47" s="40" t="s">
        <v>69</v>
      </c>
      <c r="C47" s="26">
        <v>240</v>
      </c>
      <c r="D47" s="24">
        <v>5</v>
      </c>
      <c r="E47" s="24">
        <v>3</v>
      </c>
      <c r="F47" s="114">
        <v>390</v>
      </c>
      <c r="G47" s="114">
        <v>0</v>
      </c>
      <c r="H47" s="27">
        <v>0</v>
      </c>
      <c r="I47" s="9"/>
    </row>
    <row r="48" spans="1:9" s="96" customFormat="1" ht="47.1" customHeight="1" x14ac:dyDescent="0.2">
      <c r="A48" s="98" t="s">
        <v>131</v>
      </c>
      <c r="B48" s="47" t="s">
        <v>75</v>
      </c>
      <c r="C48" s="20" t="s">
        <v>7</v>
      </c>
      <c r="D48" s="18"/>
      <c r="E48" s="18"/>
      <c r="F48" s="115">
        <f>F49+F56</f>
        <v>7251.7000000000007</v>
      </c>
      <c r="G48" s="115">
        <f t="shared" ref="G48:H48" si="13">G49+G56</f>
        <v>4025.7</v>
      </c>
      <c r="H48" s="21">
        <f t="shared" si="13"/>
        <v>2572.1999999999998</v>
      </c>
      <c r="I48" s="95"/>
    </row>
    <row r="49" spans="1:9" s="96" customFormat="1" ht="62.25" customHeight="1" x14ac:dyDescent="0.2">
      <c r="A49" s="98" t="s">
        <v>132</v>
      </c>
      <c r="B49" s="47" t="s">
        <v>76</v>
      </c>
      <c r="C49" s="20"/>
      <c r="D49" s="18"/>
      <c r="E49" s="18"/>
      <c r="F49" s="115">
        <f t="shared" ref="F49:G49" si="14">F50+F52+F54</f>
        <v>2808.4</v>
      </c>
      <c r="G49" s="115">
        <f t="shared" si="14"/>
        <v>4025.7</v>
      </c>
      <c r="H49" s="21">
        <f>H50+H52+H54</f>
        <v>2572.1999999999998</v>
      </c>
      <c r="I49" s="95"/>
    </row>
    <row r="50" spans="1:9" ht="78.75" x14ac:dyDescent="0.2">
      <c r="A50" s="39" t="s">
        <v>13</v>
      </c>
      <c r="B50" s="40" t="s">
        <v>76</v>
      </c>
      <c r="C50" s="26">
        <v>100</v>
      </c>
      <c r="D50" s="24"/>
      <c r="E50" s="24"/>
      <c r="F50" s="114">
        <f t="shared" ref="F50:G50" si="15">F51</f>
        <v>1897.2</v>
      </c>
      <c r="G50" s="114">
        <f t="shared" si="15"/>
        <v>4025.7</v>
      </c>
      <c r="H50" s="27">
        <f>H51</f>
        <v>2572.1999999999998</v>
      </c>
      <c r="I50" s="9"/>
    </row>
    <row r="51" spans="1:9" ht="15.75" customHeight="1" x14ac:dyDescent="0.25">
      <c r="A51" s="132" t="s">
        <v>77</v>
      </c>
      <c r="B51" s="40" t="s">
        <v>76</v>
      </c>
      <c r="C51" s="26">
        <v>110</v>
      </c>
      <c r="D51" s="24">
        <v>8</v>
      </c>
      <c r="E51" s="24">
        <v>1</v>
      </c>
      <c r="F51" s="114">
        <v>1897.2</v>
      </c>
      <c r="G51" s="114">
        <v>4025.7</v>
      </c>
      <c r="H51" s="27">
        <v>2572.1999999999998</v>
      </c>
      <c r="I51" s="9"/>
    </row>
    <row r="52" spans="1:9" ht="30" customHeight="1" x14ac:dyDescent="0.2">
      <c r="A52" s="39" t="s">
        <v>101</v>
      </c>
      <c r="B52" s="40" t="s">
        <v>76</v>
      </c>
      <c r="C52" s="26">
        <v>200</v>
      </c>
      <c r="D52" s="24"/>
      <c r="E52" s="24"/>
      <c r="F52" s="114">
        <f t="shared" ref="F52:G52" si="16">F53</f>
        <v>904.2</v>
      </c>
      <c r="G52" s="114">
        <f t="shared" si="16"/>
        <v>0</v>
      </c>
      <c r="H52" s="27">
        <f>H53</f>
        <v>0</v>
      </c>
      <c r="I52" s="9"/>
    </row>
    <row r="53" spans="1:9" ht="30" customHeight="1" x14ac:dyDescent="0.2">
      <c r="A53" s="39" t="s">
        <v>18</v>
      </c>
      <c r="B53" s="40" t="s">
        <v>76</v>
      </c>
      <c r="C53" s="26">
        <v>240</v>
      </c>
      <c r="D53" s="24">
        <v>8</v>
      </c>
      <c r="E53" s="24">
        <v>1</v>
      </c>
      <c r="F53" s="179">
        <v>904.2</v>
      </c>
      <c r="G53" s="114">
        <v>0</v>
      </c>
      <c r="H53" s="27">
        <v>0</v>
      </c>
      <c r="I53" s="9"/>
    </row>
    <row r="54" spans="1:9" ht="18.75" x14ac:dyDescent="0.2">
      <c r="A54" s="39" t="s">
        <v>19</v>
      </c>
      <c r="B54" s="40" t="s">
        <v>76</v>
      </c>
      <c r="C54" s="26">
        <v>800</v>
      </c>
      <c r="D54" s="24"/>
      <c r="E54" s="24"/>
      <c r="F54" s="114">
        <f t="shared" ref="F54:G54" si="17">F55</f>
        <v>7</v>
      </c>
      <c r="G54" s="114">
        <f t="shared" si="17"/>
        <v>0</v>
      </c>
      <c r="H54" s="27">
        <f>H55</f>
        <v>0</v>
      </c>
      <c r="I54" s="9"/>
    </row>
    <row r="55" spans="1:9" ht="18.75" x14ac:dyDescent="0.2">
      <c r="A55" s="39" t="s">
        <v>20</v>
      </c>
      <c r="B55" s="40" t="s">
        <v>76</v>
      </c>
      <c r="C55" s="26">
        <v>850</v>
      </c>
      <c r="D55" s="24">
        <v>8</v>
      </c>
      <c r="E55" s="24">
        <v>1</v>
      </c>
      <c r="F55" s="114">
        <v>7</v>
      </c>
      <c r="G55" s="114">
        <v>0</v>
      </c>
      <c r="H55" s="27">
        <v>0</v>
      </c>
      <c r="I55" s="9"/>
    </row>
    <row r="56" spans="1:9" s="96" customFormat="1" ht="60" customHeight="1" x14ac:dyDescent="0.2">
      <c r="A56" s="46" t="s">
        <v>123</v>
      </c>
      <c r="B56" s="47" t="s">
        <v>78</v>
      </c>
      <c r="C56" s="20"/>
      <c r="D56" s="18"/>
      <c r="E56" s="18"/>
      <c r="F56" s="115">
        <f t="shared" ref="F56:G57" si="18">F57</f>
        <v>4443.3</v>
      </c>
      <c r="G56" s="115">
        <f t="shared" si="18"/>
        <v>0</v>
      </c>
      <c r="H56" s="21">
        <f>H57</f>
        <v>0</v>
      </c>
      <c r="I56" s="95"/>
    </row>
    <row r="57" spans="1:9" ht="78.75" x14ac:dyDescent="0.2">
      <c r="A57" s="39" t="s">
        <v>13</v>
      </c>
      <c r="B57" s="40" t="s">
        <v>78</v>
      </c>
      <c r="C57" s="26">
        <v>100</v>
      </c>
      <c r="D57" s="24"/>
      <c r="E57" s="12"/>
      <c r="F57" s="111">
        <f t="shared" si="18"/>
        <v>4443.3</v>
      </c>
      <c r="G57" s="111">
        <f t="shared" si="18"/>
        <v>0</v>
      </c>
      <c r="H57" s="27">
        <f>H58</f>
        <v>0</v>
      </c>
      <c r="I57" s="9"/>
    </row>
    <row r="58" spans="1:9" ht="18.75" x14ac:dyDescent="0.25">
      <c r="A58" s="132" t="s">
        <v>77</v>
      </c>
      <c r="B58" s="40" t="s">
        <v>78</v>
      </c>
      <c r="C58" s="26">
        <v>110</v>
      </c>
      <c r="D58" s="24">
        <v>8</v>
      </c>
      <c r="E58" s="12">
        <v>1</v>
      </c>
      <c r="F58" s="141">
        <v>4443.3</v>
      </c>
      <c r="G58" s="111">
        <v>0</v>
      </c>
      <c r="H58" s="27">
        <v>0</v>
      </c>
      <c r="I58" s="9"/>
    </row>
    <row r="59" spans="1:9" s="96" customFormat="1" ht="30" hidden="1" customHeight="1" x14ac:dyDescent="0.2">
      <c r="A59" s="46" t="s">
        <v>133</v>
      </c>
      <c r="B59" s="47" t="s">
        <v>85</v>
      </c>
      <c r="C59" s="20" t="s">
        <v>7</v>
      </c>
      <c r="D59" s="18"/>
      <c r="E59" s="18"/>
      <c r="F59" s="115">
        <f t="shared" ref="F59:G61" si="19">F60</f>
        <v>0</v>
      </c>
      <c r="G59" s="115">
        <f t="shared" si="19"/>
        <v>0</v>
      </c>
      <c r="H59" s="21">
        <f>H60</f>
        <v>0</v>
      </c>
      <c r="I59" s="95"/>
    </row>
    <row r="60" spans="1:9" s="96" customFormat="1" ht="52.5" hidden="1" customHeight="1" x14ac:dyDescent="0.2">
      <c r="A60" s="39" t="s">
        <v>136</v>
      </c>
      <c r="B60" s="40" t="s">
        <v>86</v>
      </c>
      <c r="C60" s="26"/>
      <c r="D60" s="24"/>
      <c r="E60" s="24"/>
      <c r="F60" s="114">
        <f t="shared" si="19"/>
        <v>0</v>
      </c>
      <c r="G60" s="114">
        <f t="shared" si="19"/>
        <v>0</v>
      </c>
      <c r="H60" s="27">
        <f>H61</f>
        <v>0</v>
      </c>
      <c r="I60" s="95"/>
    </row>
    <row r="61" spans="1:9" ht="31.5" hidden="1" x14ac:dyDescent="0.2">
      <c r="A61" s="39" t="s">
        <v>101</v>
      </c>
      <c r="B61" s="40" t="s">
        <v>86</v>
      </c>
      <c r="C61" s="26">
        <v>200</v>
      </c>
      <c r="D61" s="24"/>
      <c r="E61" s="24"/>
      <c r="F61" s="114">
        <f t="shared" si="19"/>
        <v>0</v>
      </c>
      <c r="G61" s="114">
        <f t="shared" si="19"/>
        <v>0</v>
      </c>
      <c r="H61" s="27">
        <f>H62</f>
        <v>0</v>
      </c>
      <c r="I61" s="9"/>
    </row>
    <row r="62" spans="1:9" ht="31.5" hidden="1" x14ac:dyDescent="0.2">
      <c r="A62" s="39" t="s">
        <v>18</v>
      </c>
      <c r="B62" s="40" t="s">
        <v>86</v>
      </c>
      <c r="C62" s="26">
        <v>240</v>
      </c>
      <c r="D62" s="24">
        <v>11</v>
      </c>
      <c r="E62" s="24">
        <v>5</v>
      </c>
      <c r="F62" s="142">
        <v>0</v>
      </c>
      <c r="G62" s="114">
        <v>0</v>
      </c>
      <c r="H62" s="27">
        <v>0</v>
      </c>
      <c r="I62" s="9"/>
    </row>
    <row r="63" spans="1:9" s="96" customFormat="1" ht="30" hidden="1" customHeight="1" x14ac:dyDescent="0.2">
      <c r="A63" s="46" t="s">
        <v>115</v>
      </c>
      <c r="B63" s="47" t="s">
        <v>71</v>
      </c>
      <c r="C63" s="20"/>
      <c r="D63" s="18"/>
      <c r="E63" s="18"/>
      <c r="F63" s="115">
        <f t="shared" ref="F63:G65" si="20">F64</f>
        <v>0</v>
      </c>
      <c r="G63" s="115">
        <f t="shared" si="20"/>
        <v>0</v>
      </c>
      <c r="H63" s="21">
        <f>H64</f>
        <v>0</v>
      </c>
      <c r="I63" s="95"/>
    </row>
    <row r="64" spans="1:9" s="96" customFormat="1" ht="30" hidden="1" customHeight="1" x14ac:dyDescent="0.2">
      <c r="A64" s="39" t="s">
        <v>107</v>
      </c>
      <c r="B64" s="40" t="s">
        <v>72</v>
      </c>
      <c r="C64" s="26"/>
      <c r="D64" s="24"/>
      <c r="E64" s="24"/>
      <c r="F64" s="114">
        <f t="shared" si="20"/>
        <v>0</v>
      </c>
      <c r="G64" s="114">
        <f t="shared" si="20"/>
        <v>0</v>
      </c>
      <c r="H64" s="27">
        <f>H65</f>
        <v>0</v>
      </c>
      <c r="I64" s="95"/>
    </row>
    <row r="65" spans="1:9" ht="31.5" hidden="1" x14ac:dyDescent="0.2">
      <c r="A65" s="39" t="s">
        <v>101</v>
      </c>
      <c r="B65" s="40" t="s">
        <v>72</v>
      </c>
      <c r="C65" s="26">
        <v>200</v>
      </c>
      <c r="D65" s="24"/>
      <c r="E65" s="24"/>
      <c r="F65" s="114">
        <f t="shared" si="20"/>
        <v>0</v>
      </c>
      <c r="G65" s="114">
        <f t="shared" si="20"/>
        <v>0</v>
      </c>
      <c r="H65" s="27">
        <f>H66</f>
        <v>0</v>
      </c>
      <c r="I65" s="9"/>
    </row>
    <row r="66" spans="1:9" ht="31.5" hidden="1" x14ac:dyDescent="0.2">
      <c r="A66" s="39" t="s">
        <v>18</v>
      </c>
      <c r="B66" s="40" t="s">
        <v>72</v>
      </c>
      <c r="C66" s="26">
        <v>240</v>
      </c>
      <c r="D66" s="24">
        <v>7</v>
      </c>
      <c r="E66" s="24">
        <v>7</v>
      </c>
      <c r="F66" s="142">
        <v>0</v>
      </c>
      <c r="G66" s="114">
        <v>0</v>
      </c>
      <c r="H66" s="27">
        <v>0</v>
      </c>
      <c r="I66" s="9"/>
    </row>
    <row r="67" spans="1:9" s="96" customFormat="1" ht="18.75" x14ac:dyDescent="0.2">
      <c r="A67" s="46" t="s">
        <v>9</v>
      </c>
      <c r="B67" s="47" t="s">
        <v>10</v>
      </c>
      <c r="C67" s="20" t="s">
        <v>7</v>
      </c>
      <c r="D67" s="18"/>
      <c r="E67" s="18"/>
      <c r="F67" s="115">
        <f>F68+F71+F76+F79+F85+F88+F91+F94+F100+F103+F108+F111+F115</f>
        <v>6800.7999999999993</v>
      </c>
      <c r="G67" s="115">
        <f>G68+G71+G76+G79+G85+G88+G91+G94+G100+G103+G108+G111+G115</f>
        <v>4931.1000000000004</v>
      </c>
      <c r="H67" s="21">
        <f>H68+H71+H76+H79+H85+H88+H91+H94+H100+H103+H108+H111+H115</f>
        <v>5139.4000000000005</v>
      </c>
      <c r="I67" s="95"/>
    </row>
    <row r="68" spans="1:9" s="96" customFormat="1" ht="31.5" x14ac:dyDescent="0.2">
      <c r="A68" s="46" t="s">
        <v>22</v>
      </c>
      <c r="B68" s="47" t="s">
        <v>23</v>
      </c>
      <c r="C68" s="20"/>
      <c r="D68" s="18"/>
      <c r="E68" s="18"/>
      <c r="F68" s="115">
        <f>F69</f>
        <v>3194.7</v>
      </c>
      <c r="G68" s="115">
        <f t="shared" ref="F68:G69" si="21">G69</f>
        <v>3190</v>
      </c>
      <c r="H68" s="21">
        <f>H69</f>
        <v>3190</v>
      </c>
      <c r="I68" s="95"/>
    </row>
    <row r="69" spans="1:9" ht="78.75" x14ac:dyDescent="0.2">
      <c r="A69" s="39" t="s">
        <v>13</v>
      </c>
      <c r="B69" s="13" t="s">
        <v>23</v>
      </c>
      <c r="C69" s="14">
        <v>100</v>
      </c>
      <c r="D69" s="11"/>
      <c r="E69" s="12"/>
      <c r="F69" s="111">
        <f t="shared" si="21"/>
        <v>3194.7</v>
      </c>
      <c r="G69" s="111">
        <f t="shared" si="21"/>
        <v>3190</v>
      </c>
      <c r="H69" s="15">
        <f>H70</f>
        <v>3190</v>
      </c>
      <c r="I69" s="9"/>
    </row>
    <row r="70" spans="1:9" ht="31.5" x14ac:dyDescent="0.2">
      <c r="A70" s="39" t="s">
        <v>14</v>
      </c>
      <c r="B70" s="13" t="s">
        <v>23</v>
      </c>
      <c r="C70" s="14">
        <v>120</v>
      </c>
      <c r="D70" s="11">
        <v>1</v>
      </c>
      <c r="E70" s="12">
        <v>4</v>
      </c>
      <c r="F70" s="111">
        <v>3194.7</v>
      </c>
      <c r="G70" s="111">
        <v>3190</v>
      </c>
      <c r="H70" s="15">
        <v>3190</v>
      </c>
      <c r="I70" s="9"/>
    </row>
    <row r="71" spans="1:9" ht="31.5" x14ac:dyDescent="0.2">
      <c r="A71" s="46" t="s">
        <v>16</v>
      </c>
      <c r="B71" s="6" t="s">
        <v>17</v>
      </c>
      <c r="C71" s="7" t="s">
        <v>7</v>
      </c>
      <c r="D71" s="4"/>
      <c r="E71" s="5"/>
      <c r="F71" s="110">
        <f t="shared" ref="F71:G71" si="22">F72+F74</f>
        <v>1153.6999999999998</v>
      </c>
      <c r="G71" s="110">
        <f t="shared" si="22"/>
        <v>1.9</v>
      </c>
      <c r="H71" s="8">
        <f>H72+H74</f>
        <v>4.8</v>
      </c>
      <c r="I71" s="9"/>
    </row>
    <row r="72" spans="1:9" ht="31.5" x14ac:dyDescent="0.2">
      <c r="A72" s="39" t="s">
        <v>101</v>
      </c>
      <c r="B72" s="88" t="s">
        <v>17</v>
      </c>
      <c r="C72" s="26">
        <v>200</v>
      </c>
      <c r="D72" s="24"/>
      <c r="E72" s="24"/>
      <c r="F72" s="114">
        <f t="shared" ref="F72:G72" si="23">F73</f>
        <v>1126.0999999999999</v>
      </c>
      <c r="G72" s="114">
        <f t="shared" si="23"/>
        <v>1.9</v>
      </c>
      <c r="H72" s="27">
        <f>H73</f>
        <v>4.8</v>
      </c>
      <c r="I72" s="9"/>
    </row>
    <row r="73" spans="1:9" ht="31.5" x14ac:dyDescent="0.2">
      <c r="A73" s="39" t="s">
        <v>18</v>
      </c>
      <c r="B73" s="88" t="s">
        <v>17</v>
      </c>
      <c r="C73" s="26">
        <v>240</v>
      </c>
      <c r="D73" s="24">
        <v>1</v>
      </c>
      <c r="E73" s="24">
        <v>4</v>
      </c>
      <c r="F73" s="180">
        <v>1126.0999999999999</v>
      </c>
      <c r="G73" s="114">
        <v>1.9</v>
      </c>
      <c r="H73" s="27">
        <v>4.8</v>
      </c>
      <c r="I73" s="9"/>
    </row>
    <row r="74" spans="1:9" ht="18.75" x14ac:dyDescent="0.2">
      <c r="A74" s="39" t="s">
        <v>19</v>
      </c>
      <c r="B74" s="88" t="s">
        <v>17</v>
      </c>
      <c r="C74" s="26">
        <v>800</v>
      </c>
      <c r="D74" s="24"/>
      <c r="E74" s="24"/>
      <c r="F74" s="114">
        <f t="shared" ref="F74:G74" si="24">F75</f>
        <v>27.6</v>
      </c>
      <c r="G74" s="114">
        <f t="shared" si="24"/>
        <v>0</v>
      </c>
      <c r="H74" s="27">
        <f>H75</f>
        <v>0</v>
      </c>
      <c r="I74" s="9"/>
    </row>
    <row r="75" spans="1:9" ht="18.75" x14ac:dyDescent="0.2">
      <c r="A75" s="39" t="s">
        <v>20</v>
      </c>
      <c r="B75" s="88" t="s">
        <v>17</v>
      </c>
      <c r="C75" s="26">
        <v>850</v>
      </c>
      <c r="D75" s="24">
        <v>1</v>
      </c>
      <c r="E75" s="24">
        <v>4</v>
      </c>
      <c r="F75" s="114">
        <v>27.6</v>
      </c>
      <c r="G75" s="114">
        <v>0</v>
      </c>
      <c r="H75" s="27">
        <v>0</v>
      </c>
      <c r="I75" s="9"/>
    </row>
    <row r="76" spans="1:9" s="96" customFormat="1" ht="27" customHeight="1" x14ac:dyDescent="0.2">
      <c r="A76" s="46" t="s">
        <v>98</v>
      </c>
      <c r="B76" s="97" t="s">
        <v>25</v>
      </c>
      <c r="C76" s="20"/>
      <c r="D76" s="18"/>
      <c r="E76" s="18"/>
      <c r="F76" s="115">
        <f t="shared" ref="F76:G77" si="25">F77</f>
        <v>24.9</v>
      </c>
      <c r="G76" s="115">
        <f t="shared" si="25"/>
        <v>24.9</v>
      </c>
      <c r="H76" s="21">
        <f>H77</f>
        <v>24.9</v>
      </c>
      <c r="I76" s="95"/>
    </row>
    <row r="77" spans="1:9" ht="18.75" x14ac:dyDescent="0.2">
      <c r="A77" s="39" t="s">
        <v>26</v>
      </c>
      <c r="B77" s="88" t="s">
        <v>25</v>
      </c>
      <c r="C77" s="26">
        <v>500</v>
      </c>
      <c r="D77" s="24"/>
      <c r="E77" s="24"/>
      <c r="F77" s="114">
        <f t="shared" si="25"/>
        <v>24.9</v>
      </c>
      <c r="G77" s="114">
        <f t="shared" si="25"/>
        <v>24.9</v>
      </c>
      <c r="H77" s="27">
        <f>H78</f>
        <v>24.9</v>
      </c>
      <c r="I77" s="9"/>
    </row>
    <row r="78" spans="1:9" ht="18.75" x14ac:dyDescent="0.2">
      <c r="A78" s="39" t="s">
        <v>27</v>
      </c>
      <c r="B78" s="88" t="s">
        <v>25</v>
      </c>
      <c r="C78" s="26">
        <v>540</v>
      </c>
      <c r="D78" s="24">
        <v>1</v>
      </c>
      <c r="E78" s="24">
        <v>6</v>
      </c>
      <c r="F78" s="114">
        <v>24.9</v>
      </c>
      <c r="G78" s="114">
        <v>24.9</v>
      </c>
      <c r="H78" s="27">
        <v>24.9</v>
      </c>
      <c r="I78" s="9"/>
    </row>
    <row r="79" spans="1:9" s="96" customFormat="1" ht="18.75" x14ac:dyDescent="0.2">
      <c r="A79" s="46" t="s">
        <v>32</v>
      </c>
      <c r="B79" s="19" t="s">
        <v>33</v>
      </c>
      <c r="C79" s="7" t="s">
        <v>7</v>
      </c>
      <c r="D79" s="18"/>
      <c r="E79" s="18"/>
      <c r="F79" s="115">
        <f>F80+F82</f>
        <v>268.5</v>
      </c>
      <c r="G79" s="115">
        <f t="shared" ref="G79" si="26">G80+G82</f>
        <v>5</v>
      </c>
      <c r="H79" s="21">
        <f>H80+H82</f>
        <v>5</v>
      </c>
      <c r="I79" s="95"/>
    </row>
    <row r="80" spans="1:9" ht="31.5" x14ac:dyDescent="0.2">
      <c r="A80" s="39" t="s">
        <v>101</v>
      </c>
      <c r="B80" s="25" t="s">
        <v>33</v>
      </c>
      <c r="C80" s="14">
        <v>200</v>
      </c>
      <c r="D80" s="24"/>
      <c r="E80" s="24"/>
      <c r="F80" s="114">
        <f t="shared" ref="F80:G80" si="27">F81</f>
        <v>0</v>
      </c>
      <c r="G80" s="114">
        <f t="shared" si="27"/>
        <v>0</v>
      </c>
      <c r="H80" s="27">
        <f>H81</f>
        <v>0</v>
      </c>
      <c r="I80" s="9"/>
    </row>
    <row r="81" spans="1:9" ht="31.5" x14ac:dyDescent="0.2">
      <c r="A81" s="39" t="s">
        <v>18</v>
      </c>
      <c r="B81" s="25" t="s">
        <v>33</v>
      </c>
      <c r="C81" s="14">
        <v>240</v>
      </c>
      <c r="D81" s="24">
        <v>1</v>
      </c>
      <c r="E81" s="24">
        <v>13</v>
      </c>
      <c r="F81" s="111">
        <v>0</v>
      </c>
      <c r="G81" s="111">
        <v>0</v>
      </c>
      <c r="H81" s="15">
        <v>0</v>
      </c>
      <c r="I81" s="9"/>
    </row>
    <row r="82" spans="1:9" ht="18.75" x14ac:dyDescent="0.2">
      <c r="A82" s="39" t="s">
        <v>19</v>
      </c>
      <c r="B82" s="25" t="s">
        <v>33</v>
      </c>
      <c r="C82" s="14">
        <v>800</v>
      </c>
      <c r="D82" s="24"/>
      <c r="E82" s="24"/>
      <c r="F82" s="114">
        <f>F84+F83</f>
        <v>268.5</v>
      </c>
      <c r="G82" s="114">
        <f t="shared" ref="G82" si="28">G84</f>
        <v>5</v>
      </c>
      <c r="H82" s="27">
        <f>H84</f>
        <v>5</v>
      </c>
      <c r="I82" s="9"/>
    </row>
    <row r="83" spans="1:9" ht="18.75" x14ac:dyDescent="0.2">
      <c r="A83" s="39" t="s">
        <v>138</v>
      </c>
      <c r="B83" s="25" t="s">
        <v>33</v>
      </c>
      <c r="C83" s="24">
        <v>830</v>
      </c>
      <c r="D83" s="41"/>
      <c r="E83" s="26"/>
      <c r="F83" s="184">
        <v>139.1</v>
      </c>
      <c r="G83" s="114">
        <v>0</v>
      </c>
      <c r="H83" s="27">
        <v>0</v>
      </c>
      <c r="I83" s="9"/>
    </row>
    <row r="84" spans="1:9" ht="18.75" x14ac:dyDescent="0.2">
      <c r="A84" s="39" t="s">
        <v>20</v>
      </c>
      <c r="B84" s="25" t="s">
        <v>33</v>
      </c>
      <c r="C84" s="14">
        <v>850</v>
      </c>
      <c r="D84" s="24">
        <v>1</v>
      </c>
      <c r="E84" s="24">
        <v>13</v>
      </c>
      <c r="F84" s="180">
        <v>129.4</v>
      </c>
      <c r="G84" s="114">
        <v>5</v>
      </c>
      <c r="H84" s="27">
        <v>5</v>
      </c>
      <c r="I84" s="9"/>
    </row>
    <row r="85" spans="1:9" s="96" customFormat="1" ht="47.25" x14ac:dyDescent="0.2">
      <c r="A85" s="46" t="s">
        <v>82</v>
      </c>
      <c r="B85" s="6" t="s">
        <v>99</v>
      </c>
      <c r="C85" s="7" t="s">
        <v>7</v>
      </c>
      <c r="D85" s="4"/>
      <c r="E85" s="5"/>
      <c r="F85" s="110">
        <f t="shared" ref="F85:G86" si="29">F86</f>
        <v>511.8</v>
      </c>
      <c r="G85" s="110">
        <f t="shared" si="29"/>
        <v>480.1</v>
      </c>
      <c r="H85" s="8">
        <f>H86</f>
        <v>480.1</v>
      </c>
      <c r="I85" s="95"/>
    </row>
    <row r="86" spans="1:9" ht="18.75" x14ac:dyDescent="0.2">
      <c r="A86" s="39" t="s">
        <v>83</v>
      </c>
      <c r="B86" s="13" t="s">
        <v>99</v>
      </c>
      <c r="C86" s="14">
        <v>300</v>
      </c>
      <c r="D86" s="11"/>
      <c r="E86" s="12"/>
      <c r="F86" s="111">
        <f t="shared" si="29"/>
        <v>511.8</v>
      </c>
      <c r="G86" s="111">
        <f t="shared" si="29"/>
        <v>480.1</v>
      </c>
      <c r="H86" s="15">
        <f>H87</f>
        <v>480.1</v>
      </c>
      <c r="I86" s="9"/>
    </row>
    <row r="87" spans="1:9" ht="31.5" x14ac:dyDescent="0.2">
      <c r="A87" s="39" t="s">
        <v>102</v>
      </c>
      <c r="B87" s="13" t="s">
        <v>99</v>
      </c>
      <c r="C87" s="14">
        <v>320</v>
      </c>
      <c r="D87" s="11">
        <v>10</v>
      </c>
      <c r="E87" s="12">
        <v>1</v>
      </c>
      <c r="F87" s="111">
        <v>511.8</v>
      </c>
      <c r="G87" s="111">
        <v>480.1</v>
      </c>
      <c r="H87" s="15">
        <v>480.1</v>
      </c>
      <c r="I87" s="9"/>
    </row>
    <row r="88" spans="1:9" s="96" customFormat="1" ht="18.75" x14ac:dyDescent="0.2">
      <c r="A88" s="46" t="s">
        <v>11</v>
      </c>
      <c r="B88" s="6" t="s">
        <v>12</v>
      </c>
      <c r="C88" s="7" t="s">
        <v>7</v>
      </c>
      <c r="D88" s="4"/>
      <c r="E88" s="5"/>
      <c r="F88" s="110">
        <f>F89</f>
        <v>718.4</v>
      </c>
      <c r="G88" s="110">
        <f t="shared" ref="F88:G89" si="30">G89</f>
        <v>718.3</v>
      </c>
      <c r="H88" s="8">
        <f>H89</f>
        <v>718.3</v>
      </c>
      <c r="I88" s="95"/>
    </row>
    <row r="89" spans="1:9" ht="78.75" x14ac:dyDescent="0.2">
      <c r="A89" s="39" t="s">
        <v>13</v>
      </c>
      <c r="B89" s="13" t="s">
        <v>12</v>
      </c>
      <c r="C89" s="14">
        <v>100</v>
      </c>
      <c r="D89" s="11"/>
      <c r="E89" s="12"/>
      <c r="F89" s="111">
        <f t="shared" si="30"/>
        <v>718.4</v>
      </c>
      <c r="G89" s="111">
        <f t="shared" si="30"/>
        <v>718.3</v>
      </c>
      <c r="H89" s="15">
        <f>H90</f>
        <v>718.3</v>
      </c>
      <c r="I89" s="9"/>
    </row>
    <row r="90" spans="1:9" ht="31.5" x14ac:dyDescent="0.2">
      <c r="A90" s="39" t="s">
        <v>14</v>
      </c>
      <c r="B90" s="13" t="s">
        <v>12</v>
      </c>
      <c r="C90" s="14">
        <v>120</v>
      </c>
      <c r="D90" s="11">
        <v>1</v>
      </c>
      <c r="E90" s="12">
        <v>2</v>
      </c>
      <c r="F90" s="111">
        <v>718.4</v>
      </c>
      <c r="G90" s="111">
        <v>718.3</v>
      </c>
      <c r="H90" s="15">
        <v>718.3</v>
      </c>
      <c r="I90" s="9"/>
    </row>
    <row r="91" spans="1:9" ht="31.5" x14ac:dyDescent="0.2">
      <c r="A91" s="46" t="s">
        <v>120</v>
      </c>
      <c r="B91" s="6" t="s">
        <v>121</v>
      </c>
      <c r="C91" s="7"/>
      <c r="D91" s="4"/>
      <c r="E91" s="5"/>
      <c r="F91" s="110">
        <f t="shared" ref="F91:H92" si="31">F92</f>
        <v>460.2</v>
      </c>
      <c r="G91" s="110">
        <f t="shared" si="31"/>
        <v>0</v>
      </c>
      <c r="H91" s="8">
        <f t="shared" si="31"/>
        <v>0</v>
      </c>
      <c r="I91" s="9"/>
    </row>
    <row r="92" spans="1:9" ht="18.75" x14ac:dyDescent="0.2">
      <c r="A92" s="153" t="s">
        <v>19</v>
      </c>
      <c r="B92" s="154" t="s">
        <v>121</v>
      </c>
      <c r="C92" s="152">
        <v>800</v>
      </c>
      <c r="D92" s="155"/>
      <c r="E92" s="156"/>
      <c r="F92" s="111">
        <f t="shared" si="31"/>
        <v>460.2</v>
      </c>
      <c r="G92" s="111">
        <f t="shared" si="31"/>
        <v>0</v>
      </c>
      <c r="H92" s="15">
        <f t="shared" si="31"/>
        <v>0</v>
      </c>
      <c r="I92" s="9"/>
    </row>
    <row r="93" spans="1:9" ht="18.75" x14ac:dyDescent="0.2">
      <c r="A93" s="153" t="s">
        <v>141</v>
      </c>
      <c r="B93" s="154" t="s">
        <v>121</v>
      </c>
      <c r="C93" s="152">
        <v>880</v>
      </c>
      <c r="D93" s="155">
        <v>1</v>
      </c>
      <c r="E93" s="156">
        <v>7</v>
      </c>
      <c r="F93" s="111">
        <v>460.2</v>
      </c>
      <c r="G93" s="111">
        <v>0</v>
      </c>
      <c r="H93" s="15">
        <v>0</v>
      </c>
      <c r="I93" s="9"/>
    </row>
    <row r="94" spans="1:9" s="96" customFormat="1" ht="31.5" x14ac:dyDescent="0.2">
      <c r="A94" s="46" t="s">
        <v>58</v>
      </c>
      <c r="B94" s="6" t="s">
        <v>59</v>
      </c>
      <c r="C94" s="20"/>
      <c r="D94" s="17"/>
      <c r="E94" s="18"/>
      <c r="F94" s="115">
        <f t="shared" ref="F94:G95" si="32">F95</f>
        <v>178.4</v>
      </c>
      <c r="G94" s="115">
        <f t="shared" si="32"/>
        <v>0</v>
      </c>
      <c r="H94" s="21">
        <f>H95</f>
        <v>0</v>
      </c>
      <c r="I94" s="95"/>
    </row>
    <row r="95" spans="1:9" ht="31.5" x14ac:dyDescent="0.2">
      <c r="A95" s="39" t="s">
        <v>101</v>
      </c>
      <c r="B95" s="13" t="s">
        <v>59</v>
      </c>
      <c r="C95" s="31">
        <v>200</v>
      </c>
      <c r="D95" s="29"/>
      <c r="E95" s="30"/>
      <c r="F95" s="116">
        <f t="shared" si="32"/>
        <v>178.4</v>
      </c>
      <c r="G95" s="116">
        <f t="shared" si="32"/>
        <v>0</v>
      </c>
      <c r="H95" s="32">
        <f>H96</f>
        <v>0</v>
      </c>
      <c r="I95" s="9"/>
    </row>
    <row r="96" spans="1:9" ht="31.5" x14ac:dyDescent="0.2">
      <c r="A96" s="39" t="s">
        <v>18</v>
      </c>
      <c r="B96" s="13" t="s">
        <v>59</v>
      </c>
      <c r="C96" s="14">
        <v>240</v>
      </c>
      <c r="D96" s="11">
        <v>5</v>
      </c>
      <c r="E96" s="12">
        <v>1</v>
      </c>
      <c r="F96" s="111">
        <v>178.4</v>
      </c>
      <c r="G96" s="111">
        <v>0</v>
      </c>
      <c r="H96" s="15">
        <v>0</v>
      </c>
      <c r="I96" s="9"/>
    </row>
    <row r="97" spans="1:9" ht="18.75" x14ac:dyDescent="0.2">
      <c r="A97" s="185"/>
      <c r="B97" s="191" t="s">
        <v>173</v>
      </c>
      <c r="C97" s="187"/>
      <c r="D97" s="188"/>
      <c r="E97" s="189"/>
      <c r="F97" s="192">
        <v>200</v>
      </c>
      <c r="G97" s="177">
        <v>0</v>
      </c>
      <c r="H97" s="190">
        <v>0</v>
      </c>
      <c r="I97" s="9"/>
    </row>
    <row r="98" spans="1:9" ht="18.75" x14ac:dyDescent="0.2">
      <c r="A98" s="185"/>
      <c r="B98" s="186" t="s">
        <v>173</v>
      </c>
      <c r="C98" s="187">
        <v>200</v>
      </c>
      <c r="D98" s="188"/>
      <c r="E98" s="189"/>
      <c r="F98" s="177">
        <v>200</v>
      </c>
      <c r="G98" s="177">
        <v>0</v>
      </c>
      <c r="H98" s="190">
        <v>0</v>
      </c>
      <c r="I98" s="9"/>
    </row>
    <row r="99" spans="1:9" ht="18.75" x14ac:dyDescent="0.2">
      <c r="A99" s="185"/>
      <c r="B99" s="186" t="s">
        <v>173</v>
      </c>
      <c r="C99" s="187">
        <v>240</v>
      </c>
      <c r="D99" s="188">
        <v>5</v>
      </c>
      <c r="E99" s="189">
        <v>2</v>
      </c>
      <c r="F99" s="177">
        <v>200</v>
      </c>
      <c r="G99" s="177">
        <v>0</v>
      </c>
      <c r="H99" s="190">
        <v>0</v>
      </c>
      <c r="I99" s="9"/>
    </row>
    <row r="100" spans="1:9" s="96" customFormat="1" ht="18.75" x14ac:dyDescent="0.2">
      <c r="A100" s="46" t="s">
        <v>100</v>
      </c>
      <c r="B100" s="6" t="s">
        <v>29</v>
      </c>
      <c r="C100" s="7" t="s">
        <v>7</v>
      </c>
      <c r="D100" s="4"/>
      <c r="E100" s="5"/>
      <c r="F100" s="110">
        <f t="shared" ref="F100:G101" si="33">F101</f>
        <v>0</v>
      </c>
      <c r="G100" s="110">
        <f t="shared" si="33"/>
        <v>0</v>
      </c>
      <c r="H100" s="8">
        <f>H101</f>
        <v>0</v>
      </c>
      <c r="I100" s="95"/>
    </row>
    <row r="101" spans="1:9" ht="18.75" x14ac:dyDescent="0.2">
      <c r="A101" s="39" t="s">
        <v>19</v>
      </c>
      <c r="B101" s="13" t="s">
        <v>29</v>
      </c>
      <c r="C101" s="14">
        <v>800</v>
      </c>
      <c r="D101" s="11"/>
      <c r="E101" s="12"/>
      <c r="F101" s="111">
        <f t="shared" si="33"/>
        <v>0</v>
      </c>
      <c r="G101" s="111">
        <f t="shared" si="33"/>
        <v>0</v>
      </c>
      <c r="H101" s="15">
        <f>H102</f>
        <v>0</v>
      </c>
      <c r="I101" s="9"/>
    </row>
    <row r="102" spans="1:9" ht="18.75" x14ac:dyDescent="0.2">
      <c r="A102" s="39" t="s">
        <v>30</v>
      </c>
      <c r="B102" s="13" t="s">
        <v>29</v>
      </c>
      <c r="C102" s="14">
        <v>870</v>
      </c>
      <c r="D102" s="11">
        <v>1</v>
      </c>
      <c r="E102" s="12">
        <v>11</v>
      </c>
      <c r="F102" s="141">
        <v>0</v>
      </c>
      <c r="G102" s="111">
        <v>0</v>
      </c>
      <c r="H102" s="15">
        <v>0</v>
      </c>
      <c r="I102" s="9"/>
    </row>
    <row r="103" spans="1:9" s="96" customFormat="1" ht="34.5" customHeight="1" x14ac:dyDescent="0.2">
      <c r="A103" s="98" t="s">
        <v>35</v>
      </c>
      <c r="B103" s="6" t="s">
        <v>36</v>
      </c>
      <c r="C103" s="99" t="s">
        <v>7</v>
      </c>
      <c r="D103" s="4"/>
      <c r="E103" s="5"/>
      <c r="F103" s="127">
        <f t="shared" ref="F103:G103" si="34">F104+F106</f>
        <v>266.3</v>
      </c>
      <c r="G103" s="127">
        <f t="shared" si="34"/>
        <v>253.1</v>
      </c>
      <c r="H103" s="129">
        <f>H104+H106</f>
        <v>258.40000000000003</v>
      </c>
      <c r="I103" s="95"/>
    </row>
    <row r="104" spans="1:9" s="96" customFormat="1" ht="78.75" x14ac:dyDescent="0.2">
      <c r="A104" s="39" t="s">
        <v>13</v>
      </c>
      <c r="B104" s="88" t="s">
        <v>36</v>
      </c>
      <c r="C104" s="26">
        <v>100</v>
      </c>
      <c r="D104" s="24"/>
      <c r="E104" s="24"/>
      <c r="F104" s="114">
        <f t="shared" ref="F104:G104" si="35">F105</f>
        <v>254.7</v>
      </c>
      <c r="G104" s="114">
        <f t="shared" si="35"/>
        <v>246.2</v>
      </c>
      <c r="H104" s="27">
        <f>H105</f>
        <v>255.8</v>
      </c>
      <c r="I104" s="95"/>
    </row>
    <row r="105" spans="1:9" ht="31.5" x14ac:dyDescent="0.2">
      <c r="A105" s="39" t="s">
        <v>37</v>
      </c>
      <c r="B105" s="88" t="s">
        <v>36</v>
      </c>
      <c r="C105" s="26">
        <v>120</v>
      </c>
      <c r="D105" s="24">
        <v>2</v>
      </c>
      <c r="E105" s="24">
        <v>3</v>
      </c>
      <c r="F105" s="142">
        <v>254.7</v>
      </c>
      <c r="G105" s="114">
        <v>246.2</v>
      </c>
      <c r="H105" s="27">
        <v>255.8</v>
      </c>
      <c r="I105" s="9"/>
    </row>
    <row r="106" spans="1:9" ht="31.5" x14ac:dyDescent="0.2">
      <c r="A106" s="39" t="s">
        <v>101</v>
      </c>
      <c r="B106" s="88" t="s">
        <v>38</v>
      </c>
      <c r="C106" s="26">
        <v>200</v>
      </c>
      <c r="D106" s="24"/>
      <c r="E106" s="24"/>
      <c r="F106" s="114">
        <f t="shared" ref="F106:G106" si="36">F107</f>
        <v>11.6</v>
      </c>
      <c r="G106" s="114">
        <f t="shared" si="36"/>
        <v>6.9</v>
      </c>
      <c r="H106" s="27">
        <f>H107</f>
        <v>2.6</v>
      </c>
      <c r="I106" s="9"/>
    </row>
    <row r="107" spans="1:9" ht="31.5" x14ac:dyDescent="0.2">
      <c r="A107" s="39" t="s">
        <v>18</v>
      </c>
      <c r="B107" s="88" t="s">
        <v>38</v>
      </c>
      <c r="C107" s="26">
        <v>240</v>
      </c>
      <c r="D107" s="24">
        <v>2</v>
      </c>
      <c r="E107" s="24">
        <v>3</v>
      </c>
      <c r="F107" s="114">
        <v>11.6</v>
      </c>
      <c r="G107" s="114">
        <v>6.9</v>
      </c>
      <c r="H107" s="27">
        <v>2.6</v>
      </c>
      <c r="I107" s="9"/>
    </row>
    <row r="108" spans="1:9" s="96" customFormat="1" ht="31.5" x14ac:dyDescent="0.2">
      <c r="A108" s="46" t="s">
        <v>92</v>
      </c>
      <c r="B108" s="97" t="s">
        <v>91</v>
      </c>
      <c r="C108" s="20"/>
      <c r="D108" s="18"/>
      <c r="E108" s="18"/>
      <c r="F108" s="115">
        <f t="shared" ref="F108:G109" si="37">F109</f>
        <v>0.1</v>
      </c>
      <c r="G108" s="115">
        <f t="shared" si="37"/>
        <v>0.1</v>
      </c>
      <c r="H108" s="21">
        <f>H109</f>
        <v>0.1</v>
      </c>
      <c r="I108" s="95"/>
    </row>
    <row r="109" spans="1:9" ht="31.5" x14ac:dyDescent="0.2">
      <c r="A109" s="39" t="s">
        <v>101</v>
      </c>
      <c r="B109" s="88" t="s">
        <v>91</v>
      </c>
      <c r="C109" s="26">
        <v>200</v>
      </c>
      <c r="D109" s="24"/>
      <c r="E109" s="24"/>
      <c r="F109" s="114">
        <f t="shared" si="37"/>
        <v>0.1</v>
      </c>
      <c r="G109" s="114">
        <f t="shared" si="37"/>
        <v>0.1</v>
      </c>
      <c r="H109" s="27">
        <f>H110</f>
        <v>0.1</v>
      </c>
      <c r="I109" s="78"/>
    </row>
    <row r="110" spans="1:9" ht="31.5" x14ac:dyDescent="0.2">
      <c r="A110" s="39" t="s">
        <v>18</v>
      </c>
      <c r="B110" s="40" t="s">
        <v>91</v>
      </c>
      <c r="C110" s="26">
        <v>240</v>
      </c>
      <c r="D110" s="24">
        <v>1</v>
      </c>
      <c r="E110" s="24">
        <v>4</v>
      </c>
      <c r="F110" s="114">
        <v>0.1</v>
      </c>
      <c r="G110" s="114">
        <v>0.1</v>
      </c>
      <c r="H110" s="27">
        <v>0.1</v>
      </c>
      <c r="I110" s="9"/>
    </row>
    <row r="111" spans="1:9" ht="66" customHeight="1" x14ac:dyDescent="0.2">
      <c r="A111" s="98" t="s">
        <v>123</v>
      </c>
      <c r="B111" s="47" t="s">
        <v>169</v>
      </c>
      <c r="C111" s="20"/>
      <c r="D111" s="18"/>
      <c r="E111" s="18"/>
      <c r="F111" s="115">
        <f>F112</f>
        <v>23.8</v>
      </c>
      <c r="G111" s="115">
        <f t="shared" ref="G111:H111" si="38">G112</f>
        <v>0</v>
      </c>
      <c r="H111" s="21">
        <f t="shared" si="38"/>
        <v>0</v>
      </c>
      <c r="I111" s="9"/>
    </row>
    <row r="112" spans="1:9" ht="78.75" x14ac:dyDescent="0.2">
      <c r="A112" s="128" t="s">
        <v>13</v>
      </c>
      <c r="B112" s="40" t="s">
        <v>169</v>
      </c>
      <c r="C112" s="26">
        <v>100</v>
      </c>
      <c r="D112" s="24"/>
      <c r="E112" s="24"/>
      <c r="F112" s="114">
        <f>F113+F114</f>
        <v>23.8</v>
      </c>
      <c r="G112" s="114">
        <f t="shared" ref="G112:H112" si="39">G113+G114</f>
        <v>0</v>
      </c>
      <c r="H112" s="27">
        <f t="shared" si="39"/>
        <v>0</v>
      </c>
      <c r="I112" s="9"/>
    </row>
    <row r="113" spans="1:9" ht="31.5" x14ac:dyDescent="0.2">
      <c r="A113" s="128" t="s">
        <v>37</v>
      </c>
      <c r="B113" s="40" t="s">
        <v>169</v>
      </c>
      <c r="C113" s="26">
        <v>120</v>
      </c>
      <c r="D113" s="24">
        <v>1</v>
      </c>
      <c r="E113" s="24">
        <v>2</v>
      </c>
      <c r="F113" s="142">
        <v>5.5</v>
      </c>
      <c r="G113" s="114">
        <v>0</v>
      </c>
      <c r="H113" s="27">
        <v>0</v>
      </c>
      <c r="I113" s="9"/>
    </row>
    <row r="114" spans="1:9" ht="31.5" x14ac:dyDescent="0.2">
      <c r="A114" s="128" t="s">
        <v>37</v>
      </c>
      <c r="B114" s="40" t="s">
        <v>169</v>
      </c>
      <c r="C114" s="26">
        <v>120</v>
      </c>
      <c r="D114" s="24">
        <v>1</v>
      </c>
      <c r="E114" s="24">
        <v>4</v>
      </c>
      <c r="F114" s="142">
        <v>18.3</v>
      </c>
      <c r="G114" s="114">
        <v>0</v>
      </c>
      <c r="H114" s="27">
        <v>0</v>
      </c>
      <c r="I114" s="9"/>
    </row>
    <row r="115" spans="1:9" ht="18.75" x14ac:dyDescent="0.2">
      <c r="A115" s="46" t="s">
        <v>88</v>
      </c>
      <c r="B115" s="47" t="s">
        <v>89</v>
      </c>
      <c r="C115" s="20"/>
      <c r="D115" s="18"/>
      <c r="E115" s="18"/>
      <c r="F115" s="115">
        <f t="shared" ref="F115:H116" si="40">F116</f>
        <v>0</v>
      </c>
      <c r="G115" s="115">
        <f t="shared" si="40"/>
        <v>257.7</v>
      </c>
      <c r="H115" s="21">
        <f t="shared" si="40"/>
        <v>457.8</v>
      </c>
      <c r="I115" s="9"/>
    </row>
    <row r="116" spans="1:9" ht="18.75" x14ac:dyDescent="0.2">
      <c r="A116" s="39" t="s">
        <v>88</v>
      </c>
      <c r="B116" s="40" t="s">
        <v>89</v>
      </c>
      <c r="C116" s="26">
        <v>900</v>
      </c>
      <c r="D116" s="24"/>
      <c r="E116" s="24"/>
      <c r="F116" s="114">
        <f t="shared" si="40"/>
        <v>0</v>
      </c>
      <c r="G116" s="114">
        <f t="shared" si="40"/>
        <v>257.7</v>
      </c>
      <c r="H116" s="27">
        <f t="shared" si="40"/>
        <v>457.8</v>
      </c>
      <c r="I116" s="9"/>
    </row>
    <row r="117" spans="1:9" ht="18.75" x14ac:dyDescent="0.2">
      <c r="A117" s="39" t="s">
        <v>88</v>
      </c>
      <c r="B117" s="40" t="s">
        <v>89</v>
      </c>
      <c r="C117" s="26">
        <v>990</v>
      </c>
      <c r="D117" s="24">
        <v>99</v>
      </c>
      <c r="E117" s="24">
        <v>99</v>
      </c>
      <c r="F117" s="114"/>
      <c r="G117" s="114">
        <v>257.7</v>
      </c>
      <c r="H117" s="27">
        <v>457.8</v>
      </c>
      <c r="I117" s="9"/>
    </row>
    <row r="118" spans="1:9" ht="18.75" x14ac:dyDescent="0.25">
      <c r="A118" s="133" t="s">
        <v>90</v>
      </c>
      <c r="B118" s="134"/>
      <c r="C118" s="84"/>
      <c r="D118" s="135"/>
      <c r="E118" s="136"/>
      <c r="F118" s="178">
        <f>F9+F16+F31+F48+F67+F97</f>
        <v>17892</v>
      </c>
      <c r="G118" s="115">
        <f>G9+G16+G31+G48+G59+G63+G67</f>
        <v>10560.9</v>
      </c>
      <c r="H118" s="21">
        <f>H9+H16+H31+H48+H59+H63+H67</f>
        <v>9414.1</v>
      </c>
      <c r="I118" s="9"/>
    </row>
    <row r="119" spans="1:9" ht="15.75" x14ac:dyDescent="0.25">
      <c r="A119" s="85"/>
    </row>
    <row r="120" spans="1:9" ht="15.75" x14ac:dyDescent="0.25">
      <c r="A120" s="85"/>
      <c r="F120" s="170"/>
    </row>
    <row r="121" spans="1:9" ht="15" x14ac:dyDescent="0.2">
      <c r="A121" s="86"/>
    </row>
    <row r="122" spans="1:9" ht="15" x14ac:dyDescent="0.2">
      <c r="A122" s="87"/>
    </row>
    <row r="123" spans="1:9" ht="15" x14ac:dyDescent="0.2">
      <c r="A123" s="86"/>
    </row>
  </sheetData>
  <sortState ref="A1:F459">
    <sortCondition ref="B1:B459"/>
  </sortState>
  <mergeCells count="10">
    <mergeCell ref="E1:H1"/>
    <mergeCell ref="A5:H5"/>
    <mergeCell ref="F3:H3"/>
    <mergeCell ref="F7:H7"/>
    <mergeCell ref="A7:A8"/>
    <mergeCell ref="B7:B8"/>
    <mergeCell ref="C7:C8"/>
    <mergeCell ref="D7:D8"/>
    <mergeCell ref="E7:E8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  <ignoredErrors>
    <ignoredError sqref="F49:H49" formula="1"/>
    <ignoredError sqref="G118:H11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53.42578125" style="2" customWidth="1"/>
    <col min="2" max="2" width="6.42578125" style="2" customWidth="1"/>
    <col min="3" max="4" width="5" style="2" customWidth="1"/>
    <col min="5" max="5" width="14.28515625" style="2" customWidth="1"/>
    <col min="6" max="6" width="6.140625" style="2" customWidth="1"/>
    <col min="7" max="8" width="9.42578125" style="2" customWidth="1"/>
    <col min="9" max="9" width="10.42578125" style="2" customWidth="1"/>
    <col min="10" max="10" width="12.5703125" style="2" customWidth="1"/>
    <col min="11" max="243" width="9.140625" style="2" customWidth="1"/>
    <col min="244" max="16384" width="9.140625" style="2"/>
  </cols>
  <sheetData>
    <row r="1" spans="1:10" x14ac:dyDescent="0.2">
      <c r="A1" s="108"/>
      <c r="B1" s="108"/>
      <c r="C1" s="108"/>
      <c r="D1" s="108"/>
      <c r="E1" s="108"/>
      <c r="F1" s="193" t="s">
        <v>97</v>
      </c>
      <c r="G1" s="193"/>
      <c r="H1" s="193"/>
      <c r="I1" s="193"/>
    </row>
    <row r="2" spans="1:10" ht="30" customHeight="1" x14ac:dyDescent="0.2">
      <c r="A2" s="108"/>
      <c r="B2" s="108"/>
      <c r="C2" s="108"/>
      <c r="D2" s="108"/>
      <c r="E2" s="108"/>
      <c r="F2" s="202" t="s">
        <v>137</v>
      </c>
      <c r="G2" s="215"/>
      <c r="H2" s="215"/>
      <c r="I2" s="215"/>
    </row>
    <row r="3" spans="1:10" ht="15" x14ac:dyDescent="0.25">
      <c r="A3" s="108"/>
      <c r="B3" s="108"/>
      <c r="C3" s="108"/>
      <c r="D3" s="108"/>
      <c r="E3" s="157"/>
      <c r="F3" s="157"/>
      <c r="G3" s="195" t="s">
        <v>174</v>
      </c>
      <c r="H3" s="196"/>
      <c r="I3" s="196"/>
    </row>
    <row r="4" spans="1:10" x14ac:dyDescent="0.2">
      <c r="A4" s="108"/>
      <c r="B4" s="108"/>
      <c r="C4" s="108"/>
      <c r="D4" s="108"/>
      <c r="E4" s="108"/>
      <c r="F4" s="108"/>
      <c r="G4" s="108"/>
      <c r="H4" s="108"/>
      <c r="I4" s="108"/>
    </row>
    <row r="5" spans="1:10" s="101" customFormat="1" ht="33.75" customHeight="1" x14ac:dyDescent="0.2">
      <c r="A5" s="216" t="s">
        <v>125</v>
      </c>
      <c r="B5" s="217"/>
      <c r="C5" s="217"/>
      <c r="D5" s="217"/>
      <c r="E5" s="217"/>
      <c r="F5" s="217"/>
      <c r="G5" s="217"/>
      <c r="H5" s="217"/>
      <c r="I5" s="217"/>
    </row>
    <row r="6" spans="1:10" s="101" customFormat="1" ht="14.25" customHeight="1" x14ac:dyDescent="0.2">
      <c r="A6" s="2"/>
      <c r="B6" s="2"/>
      <c r="C6" s="2"/>
      <c r="D6" s="2"/>
      <c r="E6" s="2"/>
      <c r="F6" s="2"/>
      <c r="G6" s="2"/>
      <c r="H6" s="2"/>
      <c r="I6" s="157" t="s">
        <v>95</v>
      </c>
    </row>
    <row r="7" spans="1:10" ht="17.25" customHeight="1" x14ac:dyDescent="0.2">
      <c r="A7" s="197" t="s">
        <v>0</v>
      </c>
      <c r="B7" s="197" t="s">
        <v>96</v>
      </c>
      <c r="C7" s="197" t="s">
        <v>1</v>
      </c>
      <c r="D7" s="197" t="s">
        <v>2</v>
      </c>
      <c r="E7" s="197" t="s">
        <v>3</v>
      </c>
      <c r="F7" s="197" t="s">
        <v>4</v>
      </c>
      <c r="G7" s="199" t="s">
        <v>5</v>
      </c>
      <c r="H7" s="200"/>
      <c r="I7" s="201"/>
      <c r="J7" s="1"/>
    </row>
    <row r="8" spans="1:10" ht="23.25" customHeight="1" x14ac:dyDescent="0.2">
      <c r="A8" s="198"/>
      <c r="B8" s="214"/>
      <c r="C8" s="198"/>
      <c r="D8" s="198"/>
      <c r="E8" s="198"/>
      <c r="F8" s="198"/>
      <c r="G8" s="103" t="s">
        <v>118</v>
      </c>
      <c r="H8" s="103" t="s">
        <v>103</v>
      </c>
      <c r="I8" s="103" t="s">
        <v>104</v>
      </c>
      <c r="J8" s="1"/>
    </row>
    <row r="9" spans="1:10" ht="32.25" customHeight="1" x14ac:dyDescent="0.2">
      <c r="A9" s="109" t="s">
        <v>126</v>
      </c>
      <c r="B9" s="107">
        <v>590</v>
      </c>
      <c r="C9" s="172"/>
      <c r="D9" s="173"/>
      <c r="E9" s="174"/>
      <c r="F9" s="173"/>
      <c r="G9" s="175">
        <f>G152</f>
        <v>17892.022000000001</v>
      </c>
      <c r="H9" s="176">
        <f t="shared" ref="H9:I9" si="0">H152</f>
        <v>10560.9</v>
      </c>
      <c r="I9" s="176">
        <f t="shared" si="0"/>
        <v>9414.1</v>
      </c>
      <c r="J9" s="1"/>
    </row>
    <row r="10" spans="1:10" ht="15.95" customHeight="1" x14ac:dyDescent="0.2">
      <c r="A10" s="3" t="s">
        <v>6</v>
      </c>
      <c r="B10" s="107">
        <v>590</v>
      </c>
      <c r="C10" s="4">
        <v>1</v>
      </c>
      <c r="D10" s="5" t="s">
        <v>7</v>
      </c>
      <c r="E10" s="6" t="s">
        <v>7</v>
      </c>
      <c r="F10" s="7" t="s">
        <v>7</v>
      </c>
      <c r="G10" s="110">
        <f>G11+G19+G35+G40+G45+G50</f>
        <v>5844.2999999999993</v>
      </c>
      <c r="H10" s="110">
        <f>H11+H19+H35+H40+H45+H50</f>
        <v>3940.2000000000003</v>
      </c>
      <c r="I10" s="8">
        <f>I11+I19+I35+I40+I45+I50</f>
        <v>3943.1</v>
      </c>
      <c r="J10" s="9"/>
    </row>
    <row r="11" spans="1:10" ht="51.75" customHeight="1" x14ac:dyDescent="0.2">
      <c r="A11" s="3" t="s">
        <v>8</v>
      </c>
      <c r="B11" s="107">
        <v>590</v>
      </c>
      <c r="C11" s="4">
        <v>1</v>
      </c>
      <c r="D11" s="5">
        <v>2</v>
      </c>
      <c r="E11" s="6" t="s">
        <v>7</v>
      </c>
      <c r="F11" s="7" t="s">
        <v>7</v>
      </c>
      <c r="G11" s="110">
        <f>G12</f>
        <v>723.9</v>
      </c>
      <c r="H11" s="110">
        <f t="shared" ref="G11:H14" si="1">H12</f>
        <v>718.3</v>
      </c>
      <c r="I11" s="8">
        <f>I12</f>
        <v>718.3</v>
      </c>
      <c r="J11" s="9"/>
    </row>
    <row r="12" spans="1:10" ht="15.95" customHeight="1" x14ac:dyDescent="0.2">
      <c r="A12" s="10" t="s">
        <v>9</v>
      </c>
      <c r="B12" s="103">
        <v>590</v>
      </c>
      <c r="C12" s="11">
        <v>1</v>
      </c>
      <c r="D12" s="12">
        <v>2</v>
      </c>
      <c r="E12" s="13" t="s">
        <v>10</v>
      </c>
      <c r="F12" s="14" t="s">
        <v>7</v>
      </c>
      <c r="G12" s="111">
        <f>G13+G16</f>
        <v>723.9</v>
      </c>
      <c r="H12" s="111">
        <f t="shared" ref="H12:I12" si="2">H13+H16</f>
        <v>718.3</v>
      </c>
      <c r="I12" s="15">
        <f t="shared" si="2"/>
        <v>718.3</v>
      </c>
      <c r="J12" s="9"/>
    </row>
    <row r="13" spans="1:10" ht="15.95" customHeight="1" x14ac:dyDescent="0.2">
      <c r="A13" s="10" t="s">
        <v>11</v>
      </c>
      <c r="B13" s="103">
        <v>590</v>
      </c>
      <c r="C13" s="11">
        <v>1</v>
      </c>
      <c r="D13" s="12">
        <v>2</v>
      </c>
      <c r="E13" s="13" t="s">
        <v>12</v>
      </c>
      <c r="F13" s="14" t="s">
        <v>7</v>
      </c>
      <c r="G13" s="111">
        <f t="shared" si="1"/>
        <v>718.4</v>
      </c>
      <c r="H13" s="111">
        <f t="shared" si="1"/>
        <v>718.3</v>
      </c>
      <c r="I13" s="15">
        <f>I14</f>
        <v>718.3</v>
      </c>
      <c r="J13" s="9"/>
    </row>
    <row r="14" spans="1:10" ht="77.25" customHeight="1" x14ac:dyDescent="0.2">
      <c r="A14" s="39" t="s">
        <v>13</v>
      </c>
      <c r="B14" s="103">
        <v>590</v>
      </c>
      <c r="C14" s="24">
        <v>1</v>
      </c>
      <c r="D14" s="24">
        <v>2</v>
      </c>
      <c r="E14" s="40" t="s">
        <v>12</v>
      </c>
      <c r="F14" s="26">
        <v>100</v>
      </c>
      <c r="G14" s="114">
        <f t="shared" si="1"/>
        <v>718.4</v>
      </c>
      <c r="H14" s="114">
        <f t="shared" si="1"/>
        <v>718.3</v>
      </c>
      <c r="I14" s="27">
        <f>I15</f>
        <v>718.3</v>
      </c>
      <c r="J14" s="9"/>
    </row>
    <row r="15" spans="1:10" ht="32.1" customHeight="1" x14ac:dyDescent="0.2">
      <c r="A15" s="39" t="s">
        <v>14</v>
      </c>
      <c r="B15" s="103">
        <v>590</v>
      </c>
      <c r="C15" s="24">
        <v>1</v>
      </c>
      <c r="D15" s="24">
        <v>2</v>
      </c>
      <c r="E15" s="40" t="s">
        <v>12</v>
      </c>
      <c r="F15" s="26">
        <v>120</v>
      </c>
      <c r="G15" s="142">
        <v>718.4</v>
      </c>
      <c r="H15" s="114">
        <v>718.3</v>
      </c>
      <c r="I15" s="27">
        <v>718.3</v>
      </c>
      <c r="J15" s="9"/>
    </row>
    <row r="16" spans="1:10" ht="67.5" customHeight="1" x14ac:dyDescent="0.2">
      <c r="A16" s="42" t="s">
        <v>124</v>
      </c>
      <c r="B16" s="103">
        <v>590</v>
      </c>
      <c r="C16" s="24">
        <v>1</v>
      </c>
      <c r="D16" s="24">
        <v>2</v>
      </c>
      <c r="E16" s="40" t="s">
        <v>169</v>
      </c>
      <c r="F16" s="26"/>
      <c r="G16" s="142">
        <f>G17</f>
        <v>5.5</v>
      </c>
      <c r="H16" s="114">
        <f t="shared" ref="H16:I17" si="3">H17</f>
        <v>0</v>
      </c>
      <c r="I16" s="27">
        <f t="shared" si="3"/>
        <v>0</v>
      </c>
      <c r="J16" s="9"/>
    </row>
    <row r="17" spans="1:10" ht="32.1" customHeight="1" x14ac:dyDescent="0.2">
      <c r="A17" s="128" t="s">
        <v>13</v>
      </c>
      <c r="B17" s="103">
        <v>590</v>
      </c>
      <c r="C17" s="24">
        <v>1</v>
      </c>
      <c r="D17" s="24">
        <v>2</v>
      </c>
      <c r="E17" s="40" t="s">
        <v>169</v>
      </c>
      <c r="F17" s="26">
        <v>100</v>
      </c>
      <c r="G17" s="142">
        <f>G18</f>
        <v>5.5</v>
      </c>
      <c r="H17" s="114">
        <f t="shared" si="3"/>
        <v>0</v>
      </c>
      <c r="I17" s="27">
        <f t="shared" si="3"/>
        <v>0</v>
      </c>
      <c r="J17" s="9"/>
    </row>
    <row r="18" spans="1:10" ht="32.1" customHeight="1" x14ac:dyDescent="0.2">
      <c r="A18" s="128" t="s">
        <v>14</v>
      </c>
      <c r="B18" s="103">
        <v>590</v>
      </c>
      <c r="C18" s="24">
        <v>1</v>
      </c>
      <c r="D18" s="24">
        <v>2</v>
      </c>
      <c r="E18" s="40" t="s">
        <v>169</v>
      </c>
      <c r="F18" s="26">
        <v>120</v>
      </c>
      <c r="G18" s="142">
        <v>5.5</v>
      </c>
      <c r="H18" s="114">
        <v>0</v>
      </c>
      <c r="I18" s="27">
        <v>0</v>
      </c>
      <c r="J18" s="9"/>
    </row>
    <row r="19" spans="1:10" ht="69" customHeight="1" x14ac:dyDescent="0.2">
      <c r="A19" s="46" t="s">
        <v>21</v>
      </c>
      <c r="B19" s="107">
        <v>590</v>
      </c>
      <c r="C19" s="18">
        <v>1</v>
      </c>
      <c r="D19" s="18">
        <v>4</v>
      </c>
      <c r="E19" s="47" t="s">
        <v>7</v>
      </c>
      <c r="F19" s="20" t="s">
        <v>7</v>
      </c>
      <c r="G19" s="115">
        <f t="shared" ref="G19:H19" si="4">G20</f>
        <v>4366.8</v>
      </c>
      <c r="H19" s="115">
        <f t="shared" si="4"/>
        <v>3192</v>
      </c>
      <c r="I19" s="21">
        <f>I20</f>
        <v>3194.9</v>
      </c>
      <c r="J19" s="9"/>
    </row>
    <row r="20" spans="1:10" ht="15.95" customHeight="1" x14ac:dyDescent="0.2">
      <c r="A20" s="39" t="s">
        <v>9</v>
      </c>
      <c r="B20" s="103">
        <v>590</v>
      </c>
      <c r="C20" s="24">
        <v>1</v>
      </c>
      <c r="D20" s="24">
        <v>4</v>
      </c>
      <c r="E20" s="40" t="s">
        <v>10</v>
      </c>
      <c r="F20" s="20"/>
      <c r="G20" s="114">
        <f>G21+G24+G29+G32</f>
        <v>4366.8</v>
      </c>
      <c r="H20" s="114">
        <f>H21+H24+H29</f>
        <v>3192</v>
      </c>
      <c r="I20" s="27">
        <f>I21+I24+I29</f>
        <v>3194.9</v>
      </c>
      <c r="J20" s="9"/>
    </row>
    <row r="21" spans="1:10" ht="32.1" customHeight="1" x14ac:dyDescent="0.2">
      <c r="A21" s="39" t="s">
        <v>22</v>
      </c>
      <c r="B21" s="103">
        <v>590</v>
      </c>
      <c r="C21" s="24">
        <v>1</v>
      </c>
      <c r="D21" s="24">
        <v>4</v>
      </c>
      <c r="E21" s="40" t="s">
        <v>23</v>
      </c>
      <c r="F21" s="26"/>
      <c r="G21" s="114">
        <f>G22</f>
        <v>3194.7</v>
      </c>
      <c r="H21" s="114">
        <f t="shared" ref="G21:H22" si="5">H22</f>
        <v>3190</v>
      </c>
      <c r="I21" s="27">
        <f>I22</f>
        <v>3190</v>
      </c>
      <c r="J21" s="9"/>
    </row>
    <row r="22" spans="1:10" ht="78" customHeight="1" x14ac:dyDescent="0.2">
      <c r="A22" s="39" t="s">
        <v>13</v>
      </c>
      <c r="B22" s="103">
        <v>590</v>
      </c>
      <c r="C22" s="24">
        <v>1</v>
      </c>
      <c r="D22" s="24">
        <v>4</v>
      </c>
      <c r="E22" s="40" t="s">
        <v>23</v>
      </c>
      <c r="F22" s="26">
        <v>100</v>
      </c>
      <c r="G22" s="114">
        <f t="shared" si="5"/>
        <v>3194.7</v>
      </c>
      <c r="H22" s="114">
        <f t="shared" si="5"/>
        <v>3190</v>
      </c>
      <c r="I22" s="27">
        <f>I23</f>
        <v>3190</v>
      </c>
      <c r="J22" s="9"/>
    </row>
    <row r="23" spans="1:10" ht="32.1" customHeight="1" x14ac:dyDescent="0.2">
      <c r="A23" s="10" t="s">
        <v>14</v>
      </c>
      <c r="B23" s="103">
        <v>590</v>
      </c>
      <c r="C23" s="11">
        <v>1</v>
      </c>
      <c r="D23" s="12">
        <v>4</v>
      </c>
      <c r="E23" s="13" t="s">
        <v>23</v>
      </c>
      <c r="F23" s="14">
        <v>120</v>
      </c>
      <c r="G23" s="141">
        <v>3194.7</v>
      </c>
      <c r="H23" s="111">
        <v>3190</v>
      </c>
      <c r="I23" s="15">
        <v>3190</v>
      </c>
      <c r="J23" s="9"/>
    </row>
    <row r="24" spans="1:10" ht="15.95" customHeight="1" x14ac:dyDescent="0.2">
      <c r="A24" s="22" t="s">
        <v>16</v>
      </c>
      <c r="B24" s="103">
        <v>590</v>
      </c>
      <c r="C24" s="23">
        <v>1</v>
      </c>
      <c r="D24" s="24">
        <v>4</v>
      </c>
      <c r="E24" s="25" t="s">
        <v>17</v>
      </c>
      <c r="F24" s="26" t="s">
        <v>7</v>
      </c>
      <c r="G24" s="114">
        <f t="shared" ref="G24:H24" si="6">G25+G27</f>
        <v>1153.6999999999998</v>
      </c>
      <c r="H24" s="114">
        <f t="shared" si="6"/>
        <v>1.9</v>
      </c>
      <c r="I24" s="27">
        <f>I25+I27</f>
        <v>4.8</v>
      </c>
      <c r="J24" s="9"/>
    </row>
    <row r="25" spans="1:10" ht="32.1" customHeight="1" x14ac:dyDescent="0.2">
      <c r="A25" s="10" t="s">
        <v>101</v>
      </c>
      <c r="B25" s="103">
        <v>590</v>
      </c>
      <c r="C25" s="11">
        <v>1</v>
      </c>
      <c r="D25" s="12">
        <v>4</v>
      </c>
      <c r="E25" s="13" t="s">
        <v>17</v>
      </c>
      <c r="F25" s="14">
        <v>200</v>
      </c>
      <c r="G25" s="111">
        <f t="shared" ref="G25:H25" si="7">G26</f>
        <v>1126.0999999999999</v>
      </c>
      <c r="H25" s="111">
        <f t="shared" si="7"/>
        <v>1.9</v>
      </c>
      <c r="I25" s="15">
        <f>I26</f>
        <v>4.8</v>
      </c>
      <c r="J25" s="9"/>
    </row>
    <row r="26" spans="1:10" ht="32.1" customHeight="1" x14ac:dyDescent="0.2">
      <c r="A26" s="22" t="s">
        <v>18</v>
      </c>
      <c r="B26" s="103">
        <v>590</v>
      </c>
      <c r="C26" s="23">
        <v>1</v>
      </c>
      <c r="D26" s="24">
        <v>4</v>
      </c>
      <c r="E26" s="25" t="s">
        <v>17</v>
      </c>
      <c r="F26" s="26">
        <v>240</v>
      </c>
      <c r="G26" s="180">
        <v>1126.0999999999999</v>
      </c>
      <c r="H26" s="114">
        <v>1.9</v>
      </c>
      <c r="I26" s="27">
        <v>4.8</v>
      </c>
      <c r="J26" s="9"/>
    </row>
    <row r="27" spans="1:10" ht="15.95" customHeight="1" x14ac:dyDescent="0.2">
      <c r="A27" s="28" t="s">
        <v>19</v>
      </c>
      <c r="B27" s="103">
        <v>590</v>
      </c>
      <c r="C27" s="29">
        <v>1</v>
      </c>
      <c r="D27" s="30">
        <v>4</v>
      </c>
      <c r="E27" s="13" t="s">
        <v>17</v>
      </c>
      <c r="F27" s="31">
        <v>800</v>
      </c>
      <c r="G27" s="116">
        <f t="shared" ref="G27:H27" si="8">G28</f>
        <v>27.6</v>
      </c>
      <c r="H27" s="116">
        <f t="shared" si="8"/>
        <v>0</v>
      </c>
      <c r="I27" s="32">
        <f>I28</f>
        <v>0</v>
      </c>
      <c r="J27" s="9"/>
    </row>
    <row r="28" spans="1:10" ht="15.95" customHeight="1" x14ac:dyDescent="0.2">
      <c r="A28" s="22" t="s">
        <v>20</v>
      </c>
      <c r="B28" s="103">
        <v>590</v>
      </c>
      <c r="C28" s="23">
        <v>1</v>
      </c>
      <c r="D28" s="24">
        <v>4</v>
      </c>
      <c r="E28" s="25" t="s">
        <v>17</v>
      </c>
      <c r="F28" s="26">
        <v>850</v>
      </c>
      <c r="G28" s="114">
        <v>27.6</v>
      </c>
      <c r="H28" s="114">
        <v>0</v>
      </c>
      <c r="I28" s="27">
        <v>0</v>
      </c>
      <c r="J28" s="9"/>
    </row>
    <row r="29" spans="1:10" ht="32.1" customHeight="1" x14ac:dyDescent="0.2">
      <c r="A29" s="22" t="s">
        <v>92</v>
      </c>
      <c r="B29" s="103">
        <v>590</v>
      </c>
      <c r="C29" s="23">
        <v>1</v>
      </c>
      <c r="D29" s="24">
        <v>4</v>
      </c>
      <c r="E29" s="25" t="s">
        <v>91</v>
      </c>
      <c r="F29" s="26"/>
      <c r="G29" s="114">
        <f t="shared" ref="G29:H30" si="9">G30</f>
        <v>0.1</v>
      </c>
      <c r="H29" s="114">
        <f t="shared" si="9"/>
        <v>0.1</v>
      </c>
      <c r="I29" s="27">
        <f>I30</f>
        <v>0.1</v>
      </c>
      <c r="J29" s="9"/>
    </row>
    <row r="30" spans="1:10" ht="32.1" customHeight="1" x14ac:dyDescent="0.2">
      <c r="A30" s="10" t="s">
        <v>101</v>
      </c>
      <c r="B30" s="103">
        <v>590</v>
      </c>
      <c r="C30" s="23">
        <v>1</v>
      </c>
      <c r="D30" s="24">
        <v>4</v>
      </c>
      <c r="E30" s="25" t="s">
        <v>91</v>
      </c>
      <c r="F30" s="26">
        <v>200</v>
      </c>
      <c r="G30" s="114">
        <f t="shared" si="9"/>
        <v>0.1</v>
      </c>
      <c r="H30" s="114">
        <f t="shared" si="9"/>
        <v>0.1</v>
      </c>
      <c r="I30" s="27">
        <f>I31</f>
        <v>0.1</v>
      </c>
      <c r="J30" s="9"/>
    </row>
    <row r="31" spans="1:10" ht="32.1" customHeight="1" x14ac:dyDescent="0.2">
      <c r="A31" s="39" t="s">
        <v>18</v>
      </c>
      <c r="B31" s="103">
        <v>590</v>
      </c>
      <c r="C31" s="24">
        <v>1</v>
      </c>
      <c r="D31" s="24">
        <v>4</v>
      </c>
      <c r="E31" s="40" t="s">
        <v>91</v>
      </c>
      <c r="F31" s="26">
        <v>240</v>
      </c>
      <c r="G31" s="114">
        <v>0.1</v>
      </c>
      <c r="H31" s="114">
        <v>0.1</v>
      </c>
      <c r="I31" s="27">
        <v>0.1</v>
      </c>
      <c r="J31" s="9"/>
    </row>
    <row r="32" spans="1:10" ht="63" customHeight="1" x14ac:dyDescent="0.2">
      <c r="A32" s="42" t="s">
        <v>124</v>
      </c>
      <c r="B32" s="103">
        <v>590</v>
      </c>
      <c r="C32" s="24">
        <v>1</v>
      </c>
      <c r="D32" s="24">
        <v>4</v>
      </c>
      <c r="E32" s="40" t="s">
        <v>169</v>
      </c>
      <c r="F32" s="26"/>
      <c r="G32" s="114">
        <f>G33</f>
        <v>18.3</v>
      </c>
      <c r="H32" s="114">
        <f t="shared" ref="H32:I33" si="10">H33</f>
        <v>0</v>
      </c>
      <c r="I32" s="27">
        <f t="shared" si="10"/>
        <v>0</v>
      </c>
      <c r="J32" s="9"/>
    </row>
    <row r="33" spans="1:10" ht="32.1" customHeight="1" x14ac:dyDescent="0.2">
      <c r="A33" s="128" t="s">
        <v>13</v>
      </c>
      <c r="B33" s="103">
        <v>590</v>
      </c>
      <c r="C33" s="24">
        <v>1</v>
      </c>
      <c r="D33" s="24">
        <v>4</v>
      </c>
      <c r="E33" s="40" t="s">
        <v>169</v>
      </c>
      <c r="F33" s="26">
        <v>100</v>
      </c>
      <c r="G33" s="114">
        <f>G34</f>
        <v>18.3</v>
      </c>
      <c r="H33" s="114">
        <f t="shared" si="10"/>
        <v>0</v>
      </c>
      <c r="I33" s="27">
        <f t="shared" si="10"/>
        <v>0</v>
      </c>
      <c r="J33" s="9"/>
    </row>
    <row r="34" spans="1:10" ht="32.1" customHeight="1" x14ac:dyDescent="0.2">
      <c r="A34" s="128" t="s">
        <v>14</v>
      </c>
      <c r="B34" s="103">
        <v>590</v>
      </c>
      <c r="C34" s="24">
        <v>1</v>
      </c>
      <c r="D34" s="24">
        <v>4</v>
      </c>
      <c r="E34" s="40" t="s">
        <v>169</v>
      </c>
      <c r="F34" s="26">
        <v>120</v>
      </c>
      <c r="G34" s="142">
        <v>18.3</v>
      </c>
      <c r="H34" s="114">
        <v>0</v>
      </c>
      <c r="I34" s="27">
        <v>0</v>
      </c>
      <c r="J34" s="9"/>
    </row>
    <row r="35" spans="1:10" ht="48" customHeight="1" x14ac:dyDescent="0.2">
      <c r="A35" s="46" t="s">
        <v>24</v>
      </c>
      <c r="B35" s="107">
        <v>590</v>
      </c>
      <c r="C35" s="18">
        <v>1</v>
      </c>
      <c r="D35" s="18">
        <v>6</v>
      </c>
      <c r="E35" s="47" t="s">
        <v>7</v>
      </c>
      <c r="F35" s="20" t="s">
        <v>7</v>
      </c>
      <c r="G35" s="115">
        <f t="shared" ref="G35:H38" si="11">G36</f>
        <v>24.9</v>
      </c>
      <c r="H35" s="115">
        <f t="shared" si="11"/>
        <v>24.9</v>
      </c>
      <c r="I35" s="21">
        <f>I36</f>
        <v>24.9</v>
      </c>
      <c r="J35" s="9"/>
    </row>
    <row r="36" spans="1:10" ht="15.95" customHeight="1" x14ac:dyDescent="0.2">
      <c r="A36" s="39" t="s">
        <v>15</v>
      </c>
      <c r="B36" s="103">
        <v>590</v>
      </c>
      <c r="C36" s="24">
        <v>1</v>
      </c>
      <c r="D36" s="24">
        <v>6</v>
      </c>
      <c r="E36" s="40" t="s">
        <v>10</v>
      </c>
      <c r="F36" s="26" t="s">
        <v>7</v>
      </c>
      <c r="G36" s="114">
        <f t="shared" si="11"/>
        <v>24.9</v>
      </c>
      <c r="H36" s="114">
        <f t="shared" si="11"/>
        <v>24.9</v>
      </c>
      <c r="I36" s="27">
        <f>I37</f>
        <v>24.9</v>
      </c>
      <c r="J36" s="9"/>
    </row>
    <row r="37" spans="1:10" ht="33" customHeight="1" x14ac:dyDescent="0.2">
      <c r="A37" s="39" t="s">
        <v>98</v>
      </c>
      <c r="B37" s="103">
        <v>590</v>
      </c>
      <c r="C37" s="24">
        <v>1</v>
      </c>
      <c r="D37" s="24">
        <v>6</v>
      </c>
      <c r="E37" s="40" t="s">
        <v>25</v>
      </c>
      <c r="F37" s="26"/>
      <c r="G37" s="114">
        <f t="shared" si="11"/>
        <v>24.9</v>
      </c>
      <c r="H37" s="114">
        <f t="shared" si="11"/>
        <v>24.9</v>
      </c>
      <c r="I37" s="15">
        <f>I38</f>
        <v>24.9</v>
      </c>
      <c r="J37" s="9"/>
    </row>
    <row r="38" spans="1:10" ht="15.95" customHeight="1" x14ac:dyDescent="0.2">
      <c r="A38" s="39" t="s">
        <v>26</v>
      </c>
      <c r="B38" s="103">
        <v>590</v>
      </c>
      <c r="C38" s="24">
        <v>1</v>
      </c>
      <c r="D38" s="24">
        <v>6</v>
      </c>
      <c r="E38" s="40" t="s">
        <v>25</v>
      </c>
      <c r="F38" s="26">
        <v>500</v>
      </c>
      <c r="G38" s="114">
        <f t="shared" si="11"/>
        <v>24.9</v>
      </c>
      <c r="H38" s="114">
        <f t="shared" si="11"/>
        <v>24.9</v>
      </c>
      <c r="I38" s="15">
        <f>I39</f>
        <v>24.9</v>
      </c>
      <c r="J38" s="9"/>
    </row>
    <row r="39" spans="1:10" ht="15.95" customHeight="1" x14ac:dyDescent="0.2">
      <c r="A39" s="39" t="s">
        <v>27</v>
      </c>
      <c r="B39" s="103">
        <v>590</v>
      </c>
      <c r="C39" s="24">
        <v>1</v>
      </c>
      <c r="D39" s="24">
        <v>6</v>
      </c>
      <c r="E39" s="40" t="s">
        <v>25</v>
      </c>
      <c r="F39" s="26">
        <v>540</v>
      </c>
      <c r="G39" s="114">
        <v>24.9</v>
      </c>
      <c r="H39" s="114">
        <v>24.9</v>
      </c>
      <c r="I39" s="15">
        <v>24.9</v>
      </c>
      <c r="J39" s="9"/>
    </row>
    <row r="40" spans="1:10" ht="15.95" customHeight="1" x14ac:dyDescent="0.2">
      <c r="A40" s="98" t="s">
        <v>119</v>
      </c>
      <c r="B40" s="107">
        <v>590</v>
      </c>
      <c r="C40" s="18">
        <v>1</v>
      </c>
      <c r="D40" s="18">
        <v>7</v>
      </c>
      <c r="E40" s="47"/>
      <c r="F40" s="20"/>
      <c r="G40" s="115">
        <f t="shared" ref="G40:I43" si="12">G41</f>
        <v>460.2</v>
      </c>
      <c r="H40" s="115">
        <f t="shared" si="12"/>
        <v>0</v>
      </c>
      <c r="I40" s="8">
        <f t="shared" si="12"/>
        <v>0</v>
      </c>
      <c r="J40" s="9"/>
    </row>
    <row r="41" spans="1:10" ht="15.95" customHeight="1" x14ac:dyDescent="0.2">
      <c r="A41" s="128" t="s">
        <v>9</v>
      </c>
      <c r="B41" s="103">
        <v>590</v>
      </c>
      <c r="C41" s="24">
        <v>1</v>
      </c>
      <c r="D41" s="24">
        <v>7</v>
      </c>
      <c r="E41" s="40" t="s">
        <v>10</v>
      </c>
      <c r="F41" s="26"/>
      <c r="G41" s="114">
        <f t="shared" si="12"/>
        <v>460.2</v>
      </c>
      <c r="H41" s="114">
        <f t="shared" si="12"/>
        <v>0</v>
      </c>
      <c r="I41" s="15">
        <f t="shared" si="12"/>
        <v>0</v>
      </c>
      <c r="J41" s="9"/>
    </row>
    <row r="42" spans="1:10" ht="30" customHeight="1" x14ac:dyDescent="0.2">
      <c r="A42" s="42" t="s">
        <v>120</v>
      </c>
      <c r="B42" s="103">
        <v>590</v>
      </c>
      <c r="C42" s="11">
        <v>1</v>
      </c>
      <c r="D42" s="12">
        <v>7</v>
      </c>
      <c r="E42" s="13" t="s">
        <v>121</v>
      </c>
      <c r="F42" s="14"/>
      <c r="G42" s="111">
        <f t="shared" si="12"/>
        <v>460.2</v>
      </c>
      <c r="H42" s="111">
        <f t="shared" si="12"/>
        <v>0</v>
      </c>
      <c r="I42" s="15">
        <f t="shared" si="12"/>
        <v>0</v>
      </c>
      <c r="J42" s="9"/>
    </row>
    <row r="43" spans="1:10" ht="23.25" customHeight="1" x14ac:dyDescent="0.2">
      <c r="A43" s="10" t="s">
        <v>19</v>
      </c>
      <c r="B43" s="103">
        <v>590</v>
      </c>
      <c r="C43" s="11">
        <v>1</v>
      </c>
      <c r="D43" s="12">
        <v>7</v>
      </c>
      <c r="E43" s="13" t="s">
        <v>121</v>
      </c>
      <c r="F43" s="152">
        <v>800</v>
      </c>
      <c r="G43" s="141">
        <f t="shared" si="12"/>
        <v>460.2</v>
      </c>
      <c r="H43" s="111">
        <f t="shared" si="12"/>
        <v>0</v>
      </c>
      <c r="I43" s="15">
        <f t="shared" si="12"/>
        <v>0</v>
      </c>
      <c r="J43" s="9"/>
    </row>
    <row r="44" spans="1:10" ht="21" customHeight="1" x14ac:dyDescent="0.2">
      <c r="A44" s="10" t="s">
        <v>141</v>
      </c>
      <c r="B44" s="103">
        <v>590</v>
      </c>
      <c r="C44" s="11">
        <v>1</v>
      </c>
      <c r="D44" s="12">
        <v>7</v>
      </c>
      <c r="E44" s="13" t="s">
        <v>121</v>
      </c>
      <c r="F44" s="152">
        <v>880</v>
      </c>
      <c r="G44" s="141">
        <v>460.2</v>
      </c>
      <c r="H44" s="111">
        <v>0</v>
      </c>
      <c r="I44" s="15">
        <v>0</v>
      </c>
      <c r="J44" s="9"/>
    </row>
    <row r="45" spans="1:10" ht="15.95" customHeight="1" x14ac:dyDescent="0.2">
      <c r="A45" s="16" t="s">
        <v>28</v>
      </c>
      <c r="B45" s="107">
        <v>590</v>
      </c>
      <c r="C45" s="17">
        <v>1</v>
      </c>
      <c r="D45" s="18">
        <v>11</v>
      </c>
      <c r="E45" s="19" t="s">
        <v>7</v>
      </c>
      <c r="F45" s="20" t="s">
        <v>7</v>
      </c>
      <c r="G45" s="151">
        <f t="shared" ref="G45:H48" si="13">G46</f>
        <v>0</v>
      </c>
      <c r="H45" s="115">
        <f t="shared" si="13"/>
        <v>0</v>
      </c>
      <c r="I45" s="21">
        <f>I46</f>
        <v>0</v>
      </c>
      <c r="J45" s="9"/>
    </row>
    <row r="46" spans="1:10" ht="15.95" customHeight="1" x14ac:dyDescent="0.2">
      <c r="A46" s="10" t="s">
        <v>9</v>
      </c>
      <c r="B46" s="103">
        <v>590</v>
      </c>
      <c r="C46" s="11">
        <v>1</v>
      </c>
      <c r="D46" s="12">
        <v>11</v>
      </c>
      <c r="E46" s="13" t="s">
        <v>10</v>
      </c>
      <c r="F46" s="14" t="s">
        <v>7</v>
      </c>
      <c r="G46" s="141">
        <f t="shared" si="13"/>
        <v>0</v>
      </c>
      <c r="H46" s="111">
        <f t="shared" si="13"/>
        <v>0</v>
      </c>
      <c r="I46" s="15">
        <f>I47</f>
        <v>0</v>
      </c>
      <c r="J46" s="9"/>
    </row>
    <row r="47" spans="1:10" ht="15.95" customHeight="1" x14ac:dyDescent="0.2">
      <c r="A47" s="10" t="s">
        <v>100</v>
      </c>
      <c r="B47" s="103">
        <v>590</v>
      </c>
      <c r="C47" s="11">
        <v>1</v>
      </c>
      <c r="D47" s="12">
        <v>11</v>
      </c>
      <c r="E47" s="13" t="s">
        <v>29</v>
      </c>
      <c r="F47" s="14" t="s">
        <v>7</v>
      </c>
      <c r="G47" s="141">
        <f t="shared" si="13"/>
        <v>0</v>
      </c>
      <c r="H47" s="111">
        <f t="shared" si="13"/>
        <v>0</v>
      </c>
      <c r="I47" s="15">
        <f>I48</f>
        <v>0</v>
      </c>
      <c r="J47" s="9"/>
    </row>
    <row r="48" spans="1:10" ht="15.95" customHeight="1" x14ac:dyDescent="0.2">
      <c r="A48" s="10" t="s">
        <v>19</v>
      </c>
      <c r="B48" s="103">
        <v>590</v>
      </c>
      <c r="C48" s="11">
        <v>1</v>
      </c>
      <c r="D48" s="12">
        <v>11</v>
      </c>
      <c r="E48" s="13" t="s">
        <v>29</v>
      </c>
      <c r="F48" s="14">
        <v>800</v>
      </c>
      <c r="G48" s="141">
        <f t="shared" si="13"/>
        <v>0</v>
      </c>
      <c r="H48" s="111">
        <f t="shared" si="13"/>
        <v>0</v>
      </c>
      <c r="I48" s="15">
        <f>I49</f>
        <v>0</v>
      </c>
      <c r="J48" s="9"/>
    </row>
    <row r="49" spans="1:10" ht="15.95" customHeight="1" x14ac:dyDescent="0.2">
      <c r="A49" s="22" t="s">
        <v>30</v>
      </c>
      <c r="B49" s="103">
        <v>590</v>
      </c>
      <c r="C49" s="23">
        <v>1</v>
      </c>
      <c r="D49" s="24">
        <v>11</v>
      </c>
      <c r="E49" s="25" t="s">
        <v>29</v>
      </c>
      <c r="F49" s="26">
        <v>870</v>
      </c>
      <c r="G49" s="142">
        <v>0</v>
      </c>
      <c r="H49" s="114">
        <v>0</v>
      </c>
      <c r="I49" s="27">
        <v>0</v>
      </c>
      <c r="J49" s="9"/>
    </row>
    <row r="50" spans="1:10" ht="15.95" customHeight="1" x14ac:dyDescent="0.2">
      <c r="A50" s="33" t="s">
        <v>31</v>
      </c>
      <c r="B50" s="107">
        <v>590</v>
      </c>
      <c r="C50" s="34">
        <v>1</v>
      </c>
      <c r="D50" s="35">
        <v>13</v>
      </c>
      <c r="E50" s="36" t="s">
        <v>7</v>
      </c>
      <c r="F50" s="37" t="s">
        <v>7</v>
      </c>
      <c r="G50" s="117">
        <f t="shared" ref="G50:H51" si="14">G51</f>
        <v>268.5</v>
      </c>
      <c r="H50" s="117">
        <f t="shared" si="14"/>
        <v>5</v>
      </c>
      <c r="I50" s="38">
        <f>I51</f>
        <v>5</v>
      </c>
      <c r="J50" s="9"/>
    </row>
    <row r="51" spans="1:10" ht="15.95" customHeight="1" x14ac:dyDescent="0.2">
      <c r="A51" s="10" t="s">
        <v>9</v>
      </c>
      <c r="B51" s="103">
        <v>590</v>
      </c>
      <c r="C51" s="11">
        <v>1</v>
      </c>
      <c r="D51" s="12">
        <v>13</v>
      </c>
      <c r="E51" s="13" t="s">
        <v>10</v>
      </c>
      <c r="F51" s="14" t="s">
        <v>7</v>
      </c>
      <c r="G51" s="111">
        <f t="shared" si="14"/>
        <v>268.5</v>
      </c>
      <c r="H51" s="111">
        <f t="shared" si="14"/>
        <v>5</v>
      </c>
      <c r="I51" s="15">
        <f>I52</f>
        <v>5</v>
      </c>
      <c r="J51" s="9"/>
    </row>
    <row r="52" spans="1:10" ht="15.95" customHeight="1" x14ac:dyDescent="0.2">
      <c r="A52" s="10" t="s">
        <v>19</v>
      </c>
      <c r="B52" s="103">
        <v>590</v>
      </c>
      <c r="C52" s="11">
        <v>1</v>
      </c>
      <c r="D52" s="12">
        <v>13</v>
      </c>
      <c r="E52" s="40" t="s">
        <v>33</v>
      </c>
      <c r="F52" s="14">
        <v>800</v>
      </c>
      <c r="G52" s="111">
        <f>G54+G53</f>
        <v>268.5</v>
      </c>
      <c r="H52" s="111">
        <f>H54</f>
        <v>5</v>
      </c>
      <c r="I52" s="15">
        <f>I54</f>
        <v>5</v>
      </c>
      <c r="J52" s="9"/>
    </row>
    <row r="53" spans="1:10" ht="15.95" customHeight="1" x14ac:dyDescent="0.2">
      <c r="A53" s="22" t="s">
        <v>138</v>
      </c>
      <c r="B53" s="103">
        <v>590</v>
      </c>
      <c r="C53" s="23">
        <v>1</v>
      </c>
      <c r="D53" s="24">
        <v>13</v>
      </c>
      <c r="E53" s="41" t="s">
        <v>33</v>
      </c>
      <c r="F53" s="26">
        <v>830</v>
      </c>
      <c r="G53" s="184">
        <v>139.1</v>
      </c>
      <c r="H53" s="111">
        <v>0</v>
      </c>
      <c r="I53" s="15">
        <v>0</v>
      </c>
      <c r="J53" s="9"/>
    </row>
    <row r="54" spans="1:10" ht="15.95" customHeight="1" x14ac:dyDescent="0.2">
      <c r="A54" s="39" t="s">
        <v>20</v>
      </c>
      <c r="B54" s="103">
        <v>590</v>
      </c>
      <c r="C54" s="23">
        <v>1</v>
      </c>
      <c r="D54" s="24">
        <v>13</v>
      </c>
      <c r="E54" s="40" t="s">
        <v>33</v>
      </c>
      <c r="F54" s="26">
        <v>850</v>
      </c>
      <c r="G54" s="180">
        <v>129.4</v>
      </c>
      <c r="H54" s="114">
        <v>5</v>
      </c>
      <c r="I54" s="27">
        <v>5</v>
      </c>
      <c r="J54" s="9"/>
    </row>
    <row r="55" spans="1:10" ht="15.95" customHeight="1" x14ac:dyDescent="0.2">
      <c r="A55" s="3" t="s">
        <v>34</v>
      </c>
      <c r="B55" s="107">
        <v>590</v>
      </c>
      <c r="C55" s="4">
        <v>2</v>
      </c>
      <c r="D55" s="5">
        <v>3</v>
      </c>
      <c r="E55" s="6" t="s">
        <v>7</v>
      </c>
      <c r="F55" s="7" t="s">
        <v>7</v>
      </c>
      <c r="G55" s="110">
        <f t="shared" ref="G55:H56" si="15">G56</f>
        <v>266.3</v>
      </c>
      <c r="H55" s="110">
        <f t="shared" si="15"/>
        <v>253.1</v>
      </c>
      <c r="I55" s="8">
        <f>I56</f>
        <v>258.40000000000003</v>
      </c>
      <c r="J55" s="9"/>
    </row>
    <row r="56" spans="1:10" ht="15.95" customHeight="1" x14ac:dyDescent="0.2">
      <c r="A56" s="10" t="s">
        <v>15</v>
      </c>
      <c r="B56" s="103">
        <v>590</v>
      </c>
      <c r="C56" s="11">
        <v>2</v>
      </c>
      <c r="D56" s="12">
        <v>3</v>
      </c>
      <c r="E56" s="13" t="s">
        <v>10</v>
      </c>
      <c r="F56" s="14" t="s">
        <v>7</v>
      </c>
      <c r="G56" s="111">
        <f t="shared" si="15"/>
        <v>266.3</v>
      </c>
      <c r="H56" s="111">
        <f t="shared" si="15"/>
        <v>253.1</v>
      </c>
      <c r="I56" s="15">
        <f>I57</f>
        <v>258.40000000000003</v>
      </c>
      <c r="J56" s="9"/>
    </row>
    <row r="57" spans="1:10" s="45" customFormat="1" ht="40.5" customHeight="1" x14ac:dyDescent="0.25">
      <c r="A57" s="42" t="s">
        <v>35</v>
      </c>
      <c r="B57" s="103">
        <v>590</v>
      </c>
      <c r="C57" s="11">
        <v>2</v>
      </c>
      <c r="D57" s="12">
        <v>3</v>
      </c>
      <c r="E57" s="13" t="s">
        <v>36</v>
      </c>
      <c r="F57" s="43" t="s">
        <v>7</v>
      </c>
      <c r="G57" s="111">
        <f t="shared" ref="G57:H57" si="16">G58+G60</f>
        <v>266.3</v>
      </c>
      <c r="H57" s="111">
        <f t="shared" si="16"/>
        <v>253.1</v>
      </c>
      <c r="I57" s="15">
        <f>I58+I60</f>
        <v>258.40000000000003</v>
      </c>
      <c r="J57" s="44"/>
    </row>
    <row r="58" spans="1:10" ht="77.25" customHeight="1" x14ac:dyDescent="0.2">
      <c r="A58" s="10" t="s">
        <v>13</v>
      </c>
      <c r="B58" s="103">
        <v>590</v>
      </c>
      <c r="C58" s="11">
        <v>2</v>
      </c>
      <c r="D58" s="12">
        <v>3</v>
      </c>
      <c r="E58" s="13" t="s">
        <v>36</v>
      </c>
      <c r="F58" s="14">
        <v>100</v>
      </c>
      <c r="G58" s="111">
        <f t="shared" ref="G58:H58" si="17">G59</f>
        <v>254.7</v>
      </c>
      <c r="H58" s="111">
        <f t="shared" si="17"/>
        <v>246.2</v>
      </c>
      <c r="I58" s="15">
        <f>I59</f>
        <v>255.8</v>
      </c>
      <c r="J58" s="9"/>
    </row>
    <row r="59" spans="1:10" ht="32.1" customHeight="1" x14ac:dyDescent="0.2">
      <c r="A59" s="10" t="s">
        <v>37</v>
      </c>
      <c r="B59" s="103">
        <v>590</v>
      </c>
      <c r="C59" s="11">
        <v>2</v>
      </c>
      <c r="D59" s="12">
        <v>3</v>
      </c>
      <c r="E59" s="13" t="s">
        <v>36</v>
      </c>
      <c r="F59" s="14">
        <v>120</v>
      </c>
      <c r="G59" s="141">
        <v>254.7</v>
      </c>
      <c r="H59" s="111">
        <v>246.2</v>
      </c>
      <c r="I59" s="15">
        <v>255.8</v>
      </c>
      <c r="J59" s="9"/>
    </row>
    <row r="60" spans="1:10" ht="32.1" customHeight="1" x14ac:dyDescent="0.2">
      <c r="A60" s="10" t="s">
        <v>101</v>
      </c>
      <c r="B60" s="103">
        <v>590</v>
      </c>
      <c r="C60" s="11">
        <v>2</v>
      </c>
      <c r="D60" s="12">
        <v>3</v>
      </c>
      <c r="E60" s="13" t="s">
        <v>38</v>
      </c>
      <c r="F60" s="14">
        <v>200</v>
      </c>
      <c r="G60" s="111">
        <f t="shared" ref="G60:H60" si="18">G61</f>
        <v>11.6</v>
      </c>
      <c r="H60" s="111">
        <f t="shared" si="18"/>
        <v>6.9</v>
      </c>
      <c r="I60" s="15">
        <f>I61</f>
        <v>2.6</v>
      </c>
      <c r="J60" s="9"/>
    </row>
    <row r="61" spans="1:10" ht="32.1" customHeight="1" x14ac:dyDescent="0.2">
      <c r="A61" s="10" t="s">
        <v>18</v>
      </c>
      <c r="B61" s="103">
        <v>590</v>
      </c>
      <c r="C61" s="11">
        <v>2</v>
      </c>
      <c r="D61" s="12">
        <v>3</v>
      </c>
      <c r="E61" s="13" t="s">
        <v>38</v>
      </c>
      <c r="F61" s="14">
        <v>240</v>
      </c>
      <c r="G61" s="111">
        <v>11.6</v>
      </c>
      <c r="H61" s="111">
        <v>6.9</v>
      </c>
      <c r="I61" s="15">
        <v>2.6</v>
      </c>
      <c r="J61" s="9"/>
    </row>
    <row r="62" spans="1:10" ht="32.1" customHeight="1" x14ac:dyDescent="0.2">
      <c r="A62" s="3" t="s">
        <v>39</v>
      </c>
      <c r="B62" s="107">
        <v>590</v>
      </c>
      <c r="C62" s="4">
        <v>3</v>
      </c>
      <c r="D62" s="12"/>
      <c r="E62" s="13"/>
      <c r="F62" s="14"/>
      <c r="G62" s="110">
        <f t="shared" ref="G62:H63" si="19">G63</f>
        <v>238.8</v>
      </c>
      <c r="H62" s="110">
        <f t="shared" si="19"/>
        <v>0</v>
      </c>
      <c r="I62" s="8">
        <f>I63</f>
        <v>0</v>
      </c>
      <c r="J62" s="9"/>
    </row>
    <row r="63" spans="1:10" ht="32.1" customHeight="1" x14ac:dyDescent="0.2">
      <c r="A63" s="3" t="s">
        <v>40</v>
      </c>
      <c r="B63" s="107">
        <v>590</v>
      </c>
      <c r="C63" s="4">
        <v>3</v>
      </c>
      <c r="D63" s="5">
        <v>9</v>
      </c>
      <c r="E63" s="6" t="s">
        <v>7</v>
      </c>
      <c r="F63" s="7" t="s">
        <v>7</v>
      </c>
      <c r="G63" s="110">
        <f t="shared" si="19"/>
        <v>238.8</v>
      </c>
      <c r="H63" s="110">
        <f t="shared" si="19"/>
        <v>0</v>
      </c>
      <c r="I63" s="8">
        <f>I64</f>
        <v>0</v>
      </c>
      <c r="J63" s="9"/>
    </row>
    <row r="64" spans="1:10" ht="78.75" x14ac:dyDescent="0.2">
      <c r="A64" s="3" t="s">
        <v>116</v>
      </c>
      <c r="B64" s="107">
        <v>590</v>
      </c>
      <c r="C64" s="4">
        <v>3</v>
      </c>
      <c r="D64" s="5">
        <v>9</v>
      </c>
      <c r="E64" s="6" t="s">
        <v>41</v>
      </c>
      <c r="F64" s="7" t="s">
        <v>7</v>
      </c>
      <c r="G64" s="110">
        <f t="shared" ref="G64:H64" si="20">G65+G68</f>
        <v>238.8</v>
      </c>
      <c r="H64" s="110">
        <f t="shared" si="20"/>
        <v>0</v>
      </c>
      <c r="I64" s="8">
        <f>I65+I68</f>
        <v>0</v>
      </c>
      <c r="J64" s="9"/>
    </row>
    <row r="65" spans="1:10" ht="49.5" customHeight="1" x14ac:dyDescent="0.2">
      <c r="A65" s="10" t="s">
        <v>46</v>
      </c>
      <c r="B65" s="103">
        <v>590</v>
      </c>
      <c r="C65" s="11">
        <v>3</v>
      </c>
      <c r="D65" s="12">
        <v>9</v>
      </c>
      <c r="E65" s="25" t="s">
        <v>43</v>
      </c>
      <c r="F65" s="14" t="s">
        <v>7</v>
      </c>
      <c r="G65" s="111">
        <f>G66</f>
        <v>236.3</v>
      </c>
      <c r="H65" s="111">
        <f t="shared" ref="G65:H66" si="21">H66</f>
        <v>0</v>
      </c>
      <c r="I65" s="15">
        <f>I66</f>
        <v>0</v>
      </c>
      <c r="J65" s="9"/>
    </row>
    <row r="66" spans="1:10" ht="32.1" customHeight="1" x14ac:dyDescent="0.2">
      <c r="A66" s="10" t="s">
        <v>101</v>
      </c>
      <c r="B66" s="103">
        <v>590</v>
      </c>
      <c r="C66" s="23">
        <v>3</v>
      </c>
      <c r="D66" s="24">
        <v>9</v>
      </c>
      <c r="E66" s="25" t="s">
        <v>43</v>
      </c>
      <c r="F66" s="26">
        <v>200</v>
      </c>
      <c r="G66" s="114">
        <f t="shared" si="21"/>
        <v>236.3</v>
      </c>
      <c r="H66" s="114">
        <f t="shared" si="21"/>
        <v>0</v>
      </c>
      <c r="I66" s="27">
        <f>I67</f>
        <v>0</v>
      </c>
      <c r="J66" s="9"/>
    </row>
    <row r="67" spans="1:10" ht="32.1" customHeight="1" x14ac:dyDescent="0.2">
      <c r="A67" s="22" t="s">
        <v>18</v>
      </c>
      <c r="B67" s="103">
        <v>590</v>
      </c>
      <c r="C67" s="23">
        <v>3</v>
      </c>
      <c r="D67" s="24">
        <v>9</v>
      </c>
      <c r="E67" s="25" t="s">
        <v>43</v>
      </c>
      <c r="F67" s="26">
        <v>240</v>
      </c>
      <c r="G67" s="180">
        <v>236.3</v>
      </c>
      <c r="H67" s="114">
        <v>0</v>
      </c>
      <c r="I67" s="27">
        <v>0</v>
      </c>
      <c r="J67" s="9"/>
    </row>
    <row r="68" spans="1:10" ht="45.75" customHeight="1" x14ac:dyDescent="0.2">
      <c r="A68" s="3" t="s">
        <v>47</v>
      </c>
      <c r="B68" s="107">
        <v>590</v>
      </c>
      <c r="C68" s="4">
        <v>3</v>
      </c>
      <c r="D68" s="5">
        <v>9</v>
      </c>
      <c r="E68" s="6" t="s">
        <v>45</v>
      </c>
      <c r="F68" s="7"/>
      <c r="G68" s="110">
        <f t="shared" ref="G68:H69" si="22">G69</f>
        <v>2.5</v>
      </c>
      <c r="H68" s="110">
        <f t="shared" si="22"/>
        <v>0</v>
      </c>
      <c r="I68" s="8">
        <f>I69</f>
        <v>0</v>
      </c>
      <c r="J68" s="9"/>
    </row>
    <row r="69" spans="1:10" ht="32.1" customHeight="1" x14ac:dyDescent="0.2">
      <c r="A69" s="10" t="s">
        <v>101</v>
      </c>
      <c r="B69" s="103">
        <v>590</v>
      </c>
      <c r="C69" s="11">
        <v>3</v>
      </c>
      <c r="D69" s="12">
        <v>9</v>
      </c>
      <c r="E69" s="13" t="s">
        <v>45</v>
      </c>
      <c r="F69" s="14">
        <v>200</v>
      </c>
      <c r="G69" s="111">
        <f t="shared" si="22"/>
        <v>2.5</v>
      </c>
      <c r="H69" s="111">
        <f t="shared" si="22"/>
        <v>0</v>
      </c>
      <c r="I69" s="15">
        <f>I70</f>
        <v>0</v>
      </c>
      <c r="J69" s="9"/>
    </row>
    <row r="70" spans="1:10" ht="32.1" customHeight="1" x14ac:dyDescent="0.2">
      <c r="A70" s="22" t="s">
        <v>18</v>
      </c>
      <c r="B70" s="103">
        <v>590</v>
      </c>
      <c r="C70" s="11">
        <v>3</v>
      </c>
      <c r="D70" s="12">
        <v>9</v>
      </c>
      <c r="E70" s="13" t="s">
        <v>45</v>
      </c>
      <c r="F70" s="14">
        <v>240</v>
      </c>
      <c r="G70" s="141">
        <v>2.5</v>
      </c>
      <c r="H70" s="111">
        <v>0</v>
      </c>
      <c r="I70" s="15">
        <v>0</v>
      </c>
      <c r="J70" s="9"/>
    </row>
    <row r="71" spans="1:10" ht="15.95" customHeight="1" x14ac:dyDescent="0.2">
      <c r="A71" s="16" t="s">
        <v>48</v>
      </c>
      <c r="B71" s="107">
        <v>590</v>
      </c>
      <c r="C71" s="17">
        <v>4</v>
      </c>
      <c r="D71" s="12"/>
      <c r="E71" s="13"/>
      <c r="F71" s="14"/>
      <c r="G71" s="110">
        <f t="shared" ref="G71:H72" si="23">G72</f>
        <v>2112.1999999999998</v>
      </c>
      <c r="H71" s="110">
        <f t="shared" si="23"/>
        <v>1604.1</v>
      </c>
      <c r="I71" s="8">
        <f>I72</f>
        <v>1702.5</v>
      </c>
      <c r="J71" s="9"/>
    </row>
    <row r="72" spans="1:10" ht="15.95" customHeight="1" x14ac:dyDescent="0.2">
      <c r="A72" s="16" t="s">
        <v>49</v>
      </c>
      <c r="B72" s="107">
        <v>590</v>
      </c>
      <c r="C72" s="17">
        <v>4</v>
      </c>
      <c r="D72" s="18">
        <v>9</v>
      </c>
      <c r="E72" s="19" t="s">
        <v>7</v>
      </c>
      <c r="F72" s="20" t="s">
        <v>7</v>
      </c>
      <c r="G72" s="115">
        <f t="shared" si="23"/>
        <v>2112.1999999999998</v>
      </c>
      <c r="H72" s="115">
        <f t="shared" si="23"/>
        <v>1604.1</v>
      </c>
      <c r="I72" s="21">
        <f>I73</f>
        <v>1702.5</v>
      </c>
      <c r="J72" s="9"/>
    </row>
    <row r="73" spans="1:10" ht="31.5" customHeight="1" x14ac:dyDescent="0.2">
      <c r="A73" s="3" t="s">
        <v>127</v>
      </c>
      <c r="B73" s="107">
        <v>590</v>
      </c>
      <c r="C73" s="4">
        <v>4</v>
      </c>
      <c r="D73" s="5">
        <v>9</v>
      </c>
      <c r="E73" s="6" t="s">
        <v>50</v>
      </c>
      <c r="F73" s="20"/>
      <c r="G73" s="115">
        <f>G74+G84</f>
        <v>2112.1999999999998</v>
      </c>
      <c r="H73" s="115">
        <f>H74+H84</f>
        <v>1604.1</v>
      </c>
      <c r="I73" s="21">
        <f>I74+I84</f>
        <v>1702.5</v>
      </c>
      <c r="J73" s="9"/>
    </row>
    <row r="74" spans="1:10" ht="30" customHeight="1" x14ac:dyDescent="0.2">
      <c r="A74" s="3" t="s">
        <v>105</v>
      </c>
      <c r="B74" s="107">
        <v>590</v>
      </c>
      <c r="C74" s="4">
        <v>4</v>
      </c>
      <c r="D74" s="5">
        <v>9</v>
      </c>
      <c r="E74" s="6" t="s">
        <v>51</v>
      </c>
      <c r="F74" s="20"/>
      <c r="G74" s="115">
        <f>G75+G78+G81</f>
        <v>1832.6</v>
      </c>
      <c r="H74" s="115">
        <f t="shared" ref="G74:H76" si="24">H75</f>
        <v>1604.1</v>
      </c>
      <c r="I74" s="21">
        <f>I75</f>
        <v>1702.5</v>
      </c>
      <c r="J74" s="9"/>
    </row>
    <row r="75" spans="1:10" ht="32.1" customHeight="1" x14ac:dyDescent="0.2">
      <c r="A75" s="10" t="s">
        <v>140</v>
      </c>
      <c r="B75" s="103">
        <v>590</v>
      </c>
      <c r="C75" s="11">
        <v>4</v>
      </c>
      <c r="D75" s="12">
        <v>9</v>
      </c>
      <c r="E75" s="13" t="s">
        <v>52</v>
      </c>
      <c r="F75" s="20"/>
      <c r="G75" s="114">
        <f t="shared" si="24"/>
        <v>1532.6</v>
      </c>
      <c r="H75" s="114">
        <f t="shared" si="24"/>
        <v>1604.1</v>
      </c>
      <c r="I75" s="27">
        <f>I76</f>
        <v>1702.5</v>
      </c>
      <c r="J75" s="9"/>
    </row>
    <row r="76" spans="1:10" ht="32.1" customHeight="1" x14ac:dyDescent="0.2">
      <c r="A76" s="10" t="s">
        <v>101</v>
      </c>
      <c r="B76" s="103">
        <v>590</v>
      </c>
      <c r="C76" s="11">
        <v>4</v>
      </c>
      <c r="D76" s="12">
        <v>9</v>
      </c>
      <c r="E76" s="13" t="s">
        <v>52</v>
      </c>
      <c r="F76" s="26">
        <v>200</v>
      </c>
      <c r="G76" s="114">
        <f t="shared" si="24"/>
        <v>1532.6</v>
      </c>
      <c r="H76" s="114">
        <f t="shared" si="24"/>
        <v>1604.1</v>
      </c>
      <c r="I76" s="27">
        <f>I77</f>
        <v>1702.5</v>
      </c>
      <c r="J76" s="9"/>
    </row>
    <row r="77" spans="1:10" ht="32.1" customHeight="1" x14ac:dyDescent="0.2">
      <c r="A77" s="22" t="s">
        <v>18</v>
      </c>
      <c r="B77" s="103">
        <v>590</v>
      </c>
      <c r="C77" s="11">
        <v>4</v>
      </c>
      <c r="D77" s="12">
        <v>9</v>
      </c>
      <c r="E77" s="13" t="s">
        <v>52</v>
      </c>
      <c r="F77" s="26">
        <v>240</v>
      </c>
      <c r="G77" s="114">
        <v>1532.6</v>
      </c>
      <c r="H77" s="114">
        <v>1604.1</v>
      </c>
      <c r="I77" s="27">
        <v>1702.5</v>
      </c>
      <c r="J77" s="9"/>
    </row>
    <row r="78" spans="1:10" ht="83.25" customHeight="1" x14ac:dyDescent="0.2">
      <c r="A78" s="98" t="s">
        <v>170</v>
      </c>
      <c r="B78" s="107">
        <v>590</v>
      </c>
      <c r="C78" s="4">
        <v>4</v>
      </c>
      <c r="D78" s="5">
        <v>9</v>
      </c>
      <c r="E78" s="6" t="s">
        <v>168</v>
      </c>
      <c r="F78" s="20"/>
      <c r="G78" s="115">
        <f>G79</f>
        <v>297</v>
      </c>
      <c r="H78" s="115">
        <f t="shared" ref="H78:I79" si="25">H79</f>
        <v>0</v>
      </c>
      <c r="I78" s="21">
        <f t="shared" si="25"/>
        <v>0</v>
      </c>
      <c r="J78" s="9"/>
    </row>
    <row r="79" spans="1:10" ht="32.1" customHeight="1" x14ac:dyDescent="0.2">
      <c r="A79" s="162" t="s">
        <v>101</v>
      </c>
      <c r="B79" s="103">
        <v>590</v>
      </c>
      <c r="C79" s="11">
        <v>4</v>
      </c>
      <c r="D79" s="12">
        <v>9</v>
      </c>
      <c r="E79" s="13" t="s">
        <v>168</v>
      </c>
      <c r="F79" s="26">
        <v>200</v>
      </c>
      <c r="G79" s="114">
        <f>G80</f>
        <v>297</v>
      </c>
      <c r="H79" s="114">
        <f t="shared" si="25"/>
        <v>0</v>
      </c>
      <c r="I79" s="27">
        <f t="shared" si="25"/>
        <v>0</v>
      </c>
      <c r="J79" s="9"/>
    </row>
    <row r="80" spans="1:10" ht="32.1" customHeight="1" x14ac:dyDescent="0.2">
      <c r="A80" s="162" t="s">
        <v>18</v>
      </c>
      <c r="B80" s="103">
        <v>590</v>
      </c>
      <c r="C80" s="11">
        <v>4</v>
      </c>
      <c r="D80" s="12">
        <v>9</v>
      </c>
      <c r="E80" s="13" t="s">
        <v>168</v>
      </c>
      <c r="F80" s="26">
        <v>240</v>
      </c>
      <c r="G80" s="142">
        <v>297</v>
      </c>
      <c r="H80" s="114">
        <v>0</v>
      </c>
      <c r="I80" s="27">
        <v>0</v>
      </c>
      <c r="J80" s="9"/>
    </row>
    <row r="81" spans="1:10" ht="63" customHeight="1" x14ac:dyDescent="0.2">
      <c r="A81" s="46" t="s">
        <v>171</v>
      </c>
      <c r="B81" s="107">
        <v>590</v>
      </c>
      <c r="C81" s="4">
        <v>4</v>
      </c>
      <c r="D81" s="5">
        <v>9</v>
      </c>
      <c r="E81" s="6" t="s">
        <v>172</v>
      </c>
      <c r="F81" s="20"/>
      <c r="G81" s="115">
        <f>G82</f>
        <v>3</v>
      </c>
      <c r="H81" s="115">
        <f t="shared" ref="H81:I82" si="26">H82</f>
        <v>0</v>
      </c>
      <c r="I81" s="21">
        <f t="shared" si="26"/>
        <v>0</v>
      </c>
      <c r="J81" s="9"/>
    </row>
    <row r="82" spans="1:10" ht="32.1" customHeight="1" x14ac:dyDescent="0.2">
      <c r="A82" s="162" t="s">
        <v>101</v>
      </c>
      <c r="B82" s="103">
        <v>590</v>
      </c>
      <c r="C82" s="11">
        <v>4</v>
      </c>
      <c r="D82" s="12">
        <v>9</v>
      </c>
      <c r="E82" s="13" t="s">
        <v>172</v>
      </c>
      <c r="F82" s="26">
        <v>200</v>
      </c>
      <c r="G82" s="114">
        <f>G83</f>
        <v>3</v>
      </c>
      <c r="H82" s="114">
        <f t="shared" si="26"/>
        <v>0</v>
      </c>
      <c r="I82" s="27">
        <f t="shared" si="26"/>
        <v>0</v>
      </c>
      <c r="J82" s="9"/>
    </row>
    <row r="83" spans="1:10" ht="32.1" customHeight="1" x14ac:dyDescent="0.2">
      <c r="A83" s="162" t="s">
        <v>18</v>
      </c>
      <c r="B83" s="103">
        <v>590</v>
      </c>
      <c r="C83" s="11">
        <v>4</v>
      </c>
      <c r="D83" s="12">
        <v>9</v>
      </c>
      <c r="E83" s="13" t="s">
        <v>172</v>
      </c>
      <c r="F83" s="26">
        <v>240</v>
      </c>
      <c r="G83" s="142">
        <v>3</v>
      </c>
      <c r="H83" s="114">
        <v>0</v>
      </c>
      <c r="I83" s="27">
        <v>0</v>
      </c>
      <c r="J83" s="9"/>
    </row>
    <row r="84" spans="1:10" ht="42.75" customHeight="1" x14ac:dyDescent="0.2">
      <c r="A84" s="3" t="s">
        <v>106</v>
      </c>
      <c r="B84" s="107">
        <v>590</v>
      </c>
      <c r="C84" s="4">
        <v>4</v>
      </c>
      <c r="D84" s="5">
        <v>9</v>
      </c>
      <c r="E84" s="6" t="s">
        <v>53</v>
      </c>
      <c r="F84" s="20"/>
      <c r="G84" s="115">
        <f t="shared" ref="G84:H85" si="27">G85</f>
        <v>279.60000000000002</v>
      </c>
      <c r="H84" s="115">
        <f t="shared" si="27"/>
        <v>0</v>
      </c>
      <c r="I84" s="21">
        <f>I85</f>
        <v>0</v>
      </c>
      <c r="J84" s="9"/>
    </row>
    <row r="85" spans="1:10" ht="31.5" customHeight="1" x14ac:dyDescent="0.2">
      <c r="A85" s="10" t="s">
        <v>139</v>
      </c>
      <c r="B85" s="103">
        <v>590</v>
      </c>
      <c r="C85" s="11">
        <v>4</v>
      </c>
      <c r="D85" s="12">
        <v>9</v>
      </c>
      <c r="E85" s="13" t="s">
        <v>54</v>
      </c>
      <c r="F85" s="20"/>
      <c r="G85" s="114">
        <f t="shared" si="27"/>
        <v>279.60000000000002</v>
      </c>
      <c r="H85" s="114">
        <f t="shared" si="27"/>
        <v>0</v>
      </c>
      <c r="I85" s="27">
        <f>I86</f>
        <v>0</v>
      </c>
      <c r="J85" s="9"/>
    </row>
    <row r="86" spans="1:10" ht="31.5" customHeight="1" x14ac:dyDescent="0.2">
      <c r="A86" s="10" t="s">
        <v>101</v>
      </c>
      <c r="B86" s="103">
        <v>590</v>
      </c>
      <c r="C86" s="11">
        <v>4</v>
      </c>
      <c r="D86" s="12">
        <v>9</v>
      </c>
      <c r="E86" s="13" t="s">
        <v>54</v>
      </c>
      <c r="F86" s="26">
        <v>200</v>
      </c>
      <c r="G86" s="114">
        <f>G87</f>
        <v>279.60000000000002</v>
      </c>
      <c r="H86" s="114">
        <f>H87</f>
        <v>0</v>
      </c>
      <c r="I86" s="27">
        <f>I87</f>
        <v>0</v>
      </c>
      <c r="J86" s="9"/>
    </row>
    <row r="87" spans="1:10" ht="31.5" customHeight="1" x14ac:dyDescent="0.2">
      <c r="A87" s="22" t="s">
        <v>18</v>
      </c>
      <c r="B87" s="103">
        <v>590</v>
      </c>
      <c r="C87" s="11">
        <v>4</v>
      </c>
      <c r="D87" s="12">
        <v>9</v>
      </c>
      <c r="E87" s="13" t="s">
        <v>54</v>
      </c>
      <c r="F87" s="26">
        <v>240</v>
      </c>
      <c r="G87" s="114">
        <v>279.60000000000002</v>
      </c>
      <c r="H87" s="114">
        <v>0</v>
      </c>
      <c r="I87" s="27">
        <v>0</v>
      </c>
      <c r="J87" s="9"/>
    </row>
    <row r="88" spans="1:10" ht="15.95" customHeight="1" x14ac:dyDescent="0.2">
      <c r="A88" s="16" t="s">
        <v>55</v>
      </c>
      <c r="B88" s="107">
        <v>590</v>
      </c>
      <c r="C88" s="17">
        <v>5</v>
      </c>
      <c r="D88" s="18" t="s">
        <v>7</v>
      </c>
      <c r="E88" s="19" t="s">
        <v>7</v>
      </c>
      <c r="F88" s="20" t="s">
        <v>7</v>
      </c>
      <c r="G88" s="115">
        <f>G89+G98+G94</f>
        <v>1666.922</v>
      </c>
      <c r="H88" s="115">
        <f t="shared" ref="H88" si="28">H89+H98</f>
        <v>0</v>
      </c>
      <c r="I88" s="21">
        <f>I89+I98</f>
        <v>0</v>
      </c>
      <c r="J88" s="9"/>
    </row>
    <row r="89" spans="1:10" ht="15.95" customHeight="1" x14ac:dyDescent="0.2">
      <c r="A89" s="3" t="s">
        <v>56</v>
      </c>
      <c r="B89" s="107">
        <v>590</v>
      </c>
      <c r="C89" s="4">
        <v>5</v>
      </c>
      <c r="D89" s="5">
        <v>1</v>
      </c>
      <c r="E89" s="6" t="s">
        <v>7</v>
      </c>
      <c r="F89" s="7" t="s">
        <v>7</v>
      </c>
      <c r="G89" s="149">
        <f t="shared" ref="G89:H92" si="29">G90</f>
        <v>178.422</v>
      </c>
      <c r="H89" s="110">
        <f t="shared" si="29"/>
        <v>0</v>
      </c>
      <c r="I89" s="8">
        <f>I90</f>
        <v>0</v>
      </c>
      <c r="J89" s="9"/>
    </row>
    <row r="90" spans="1:10" ht="15.95" customHeight="1" x14ac:dyDescent="0.2">
      <c r="A90" s="10" t="s">
        <v>57</v>
      </c>
      <c r="B90" s="103">
        <v>590</v>
      </c>
      <c r="C90" s="11">
        <v>5</v>
      </c>
      <c r="D90" s="12">
        <v>1</v>
      </c>
      <c r="E90" s="13" t="s">
        <v>10</v>
      </c>
      <c r="F90" s="14"/>
      <c r="G90" s="141">
        <f t="shared" si="29"/>
        <v>178.422</v>
      </c>
      <c r="H90" s="111">
        <f t="shared" si="29"/>
        <v>0</v>
      </c>
      <c r="I90" s="15">
        <f>I91</f>
        <v>0</v>
      </c>
      <c r="J90" s="9"/>
    </row>
    <row r="91" spans="1:10" ht="31.5" x14ac:dyDescent="0.2">
      <c r="A91" s="22" t="s">
        <v>58</v>
      </c>
      <c r="B91" s="103">
        <v>590</v>
      </c>
      <c r="C91" s="11">
        <v>5</v>
      </c>
      <c r="D91" s="12">
        <v>1</v>
      </c>
      <c r="E91" s="13" t="s">
        <v>59</v>
      </c>
      <c r="F91" s="14"/>
      <c r="G91" s="141">
        <f t="shared" si="29"/>
        <v>178.422</v>
      </c>
      <c r="H91" s="111">
        <f t="shared" si="29"/>
        <v>0</v>
      </c>
      <c r="I91" s="15">
        <f>I92</f>
        <v>0</v>
      </c>
      <c r="J91" s="9"/>
    </row>
    <row r="92" spans="1:10" ht="32.1" customHeight="1" x14ac:dyDescent="0.2">
      <c r="A92" s="10" t="s">
        <v>101</v>
      </c>
      <c r="B92" s="103">
        <v>590</v>
      </c>
      <c r="C92" s="11">
        <v>5</v>
      </c>
      <c r="D92" s="12">
        <v>1</v>
      </c>
      <c r="E92" s="13" t="s">
        <v>59</v>
      </c>
      <c r="F92" s="14">
        <v>200</v>
      </c>
      <c r="G92" s="141">
        <f t="shared" si="29"/>
        <v>178.422</v>
      </c>
      <c r="H92" s="111">
        <f t="shared" si="29"/>
        <v>0</v>
      </c>
      <c r="I92" s="15">
        <f>I93</f>
        <v>0</v>
      </c>
      <c r="J92" s="9"/>
    </row>
    <row r="93" spans="1:10" ht="32.1" customHeight="1" x14ac:dyDescent="0.2">
      <c r="A93" s="22" t="s">
        <v>18</v>
      </c>
      <c r="B93" s="103">
        <v>590</v>
      </c>
      <c r="C93" s="11">
        <v>5</v>
      </c>
      <c r="D93" s="12">
        <v>1</v>
      </c>
      <c r="E93" s="13" t="s">
        <v>59</v>
      </c>
      <c r="F93" s="14">
        <v>240</v>
      </c>
      <c r="G93" s="141">
        <v>178.422</v>
      </c>
      <c r="H93" s="111">
        <v>0</v>
      </c>
      <c r="I93" s="15">
        <v>0</v>
      </c>
      <c r="J93" s="9"/>
    </row>
    <row r="94" spans="1:10" ht="32.1" customHeight="1" x14ac:dyDescent="0.2">
      <c r="A94" s="22"/>
      <c r="B94" s="107">
        <v>590</v>
      </c>
      <c r="C94" s="4">
        <v>5</v>
      </c>
      <c r="D94" s="5">
        <v>2</v>
      </c>
      <c r="E94" s="6"/>
      <c r="F94" s="7"/>
      <c r="G94" s="149">
        <v>200</v>
      </c>
      <c r="H94" s="110">
        <v>0</v>
      </c>
      <c r="I94" s="8">
        <v>0</v>
      </c>
      <c r="J94" s="9"/>
    </row>
    <row r="95" spans="1:10" ht="32.1" customHeight="1" x14ac:dyDescent="0.2">
      <c r="A95" s="22"/>
      <c r="B95" s="103">
        <v>590</v>
      </c>
      <c r="C95" s="11">
        <v>5</v>
      </c>
      <c r="D95" s="12">
        <v>2</v>
      </c>
      <c r="E95" s="13" t="s">
        <v>173</v>
      </c>
      <c r="F95" s="14"/>
      <c r="G95" s="141">
        <v>200</v>
      </c>
      <c r="H95" s="111">
        <v>0</v>
      </c>
      <c r="I95" s="15">
        <v>0</v>
      </c>
      <c r="J95" s="9"/>
    </row>
    <row r="96" spans="1:10" ht="32.1" customHeight="1" x14ac:dyDescent="0.2">
      <c r="A96" s="22"/>
      <c r="B96" s="103">
        <v>590</v>
      </c>
      <c r="C96" s="11">
        <v>5</v>
      </c>
      <c r="D96" s="12">
        <v>2</v>
      </c>
      <c r="E96" s="13" t="s">
        <v>173</v>
      </c>
      <c r="F96" s="14">
        <v>200</v>
      </c>
      <c r="G96" s="141">
        <v>200</v>
      </c>
      <c r="H96" s="111">
        <v>0</v>
      </c>
      <c r="I96" s="15">
        <v>0</v>
      </c>
      <c r="J96" s="9"/>
    </row>
    <row r="97" spans="1:10" ht="32.1" customHeight="1" x14ac:dyDescent="0.2">
      <c r="A97" s="22"/>
      <c r="B97" s="103">
        <v>590</v>
      </c>
      <c r="C97" s="11">
        <v>5</v>
      </c>
      <c r="D97" s="12">
        <v>2</v>
      </c>
      <c r="E97" s="13" t="s">
        <v>173</v>
      </c>
      <c r="F97" s="14">
        <v>240</v>
      </c>
      <c r="G97" s="141">
        <v>200</v>
      </c>
      <c r="H97" s="111">
        <v>0</v>
      </c>
      <c r="I97" s="15">
        <v>0</v>
      </c>
      <c r="J97" s="9"/>
    </row>
    <row r="98" spans="1:10" ht="15.95" customHeight="1" x14ac:dyDescent="0.2">
      <c r="A98" s="16" t="s">
        <v>60</v>
      </c>
      <c r="B98" s="107">
        <v>590</v>
      </c>
      <c r="C98" s="4">
        <v>5</v>
      </c>
      <c r="D98" s="5">
        <v>3</v>
      </c>
      <c r="E98" s="6"/>
      <c r="F98" s="7"/>
      <c r="G98" s="110">
        <f t="shared" ref="G98:H98" si="30">G99</f>
        <v>1288.5</v>
      </c>
      <c r="H98" s="110">
        <f t="shared" si="30"/>
        <v>0</v>
      </c>
      <c r="I98" s="8">
        <f>I99</f>
        <v>0</v>
      </c>
      <c r="J98" s="9"/>
    </row>
    <row r="99" spans="1:10" ht="31.5" customHeight="1" x14ac:dyDescent="0.2">
      <c r="A99" s="3" t="s">
        <v>128</v>
      </c>
      <c r="B99" s="107">
        <v>590</v>
      </c>
      <c r="C99" s="4">
        <v>5</v>
      </c>
      <c r="D99" s="5">
        <v>3</v>
      </c>
      <c r="E99" s="6" t="s">
        <v>61</v>
      </c>
      <c r="F99" s="7" t="s">
        <v>7</v>
      </c>
      <c r="G99" s="110">
        <f t="shared" ref="G99:H99" si="31">G100+G104+G108+G112</f>
        <v>1288.5</v>
      </c>
      <c r="H99" s="110">
        <f t="shared" si="31"/>
        <v>0</v>
      </c>
      <c r="I99" s="8">
        <f>I100+I104+I108+I112</f>
        <v>0</v>
      </c>
      <c r="J99" s="9"/>
    </row>
    <row r="100" spans="1:10" ht="47.1" customHeight="1" x14ac:dyDescent="0.2">
      <c r="A100" s="3" t="s">
        <v>129</v>
      </c>
      <c r="B100" s="107">
        <v>590</v>
      </c>
      <c r="C100" s="4">
        <v>5</v>
      </c>
      <c r="D100" s="5">
        <v>3</v>
      </c>
      <c r="E100" s="6" t="s">
        <v>62</v>
      </c>
      <c r="F100" s="7"/>
      <c r="G100" s="110">
        <f t="shared" ref="G100:H102" si="32">G101</f>
        <v>898.5</v>
      </c>
      <c r="H100" s="110">
        <f t="shared" si="32"/>
        <v>0</v>
      </c>
      <c r="I100" s="8">
        <f>I101</f>
        <v>0</v>
      </c>
      <c r="J100" s="9"/>
    </row>
    <row r="101" spans="1:10" ht="71.25" customHeight="1" x14ac:dyDescent="0.2">
      <c r="A101" s="10" t="s">
        <v>135</v>
      </c>
      <c r="B101" s="103">
        <v>590</v>
      </c>
      <c r="C101" s="11">
        <v>5</v>
      </c>
      <c r="D101" s="12">
        <v>3</v>
      </c>
      <c r="E101" s="13" t="s">
        <v>63</v>
      </c>
      <c r="F101" s="14"/>
      <c r="G101" s="111">
        <f t="shared" si="32"/>
        <v>898.5</v>
      </c>
      <c r="H101" s="111">
        <f t="shared" si="32"/>
        <v>0</v>
      </c>
      <c r="I101" s="15">
        <f>I102</f>
        <v>0</v>
      </c>
      <c r="J101" s="9"/>
    </row>
    <row r="102" spans="1:10" ht="32.1" customHeight="1" x14ac:dyDescent="0.2">
      <c r="A102" s="10" t="s">
        <v>101</v>
      </c>
      <c r="B102" s="103">
        <v>590</v>
      </c>
      <c r="C102" s="11">
        <v>5</v>
      </c>
      <c r="D102" s="12">
        <v>3</v>
      </c>
      <c r="E102" s="13" t="s">
        <v>63</v>
      </c>
      <c r="F102" s="14">
        <v>200</v>
      </c>
      <c r="G102" s="111">
        <f t="shared" si="32"/>
        <v>898.5</v>
      </c>
      <c r="H102" s="111">
        <f t="shared" si="32"/>
        <v>0</v>
      </c>
      <c r="I102" s="15">
        <f>I103</f>
        <v>0</v>
      </c>
      <c r="J102" s="9"/>
    </row>
    <row r="103" spans="1:10" ht="30" customHeight="1" x14ac:dyDescent="0.2">
      <c r="A103" s="10" t="s">
        <v>18</v>
      </c>
      <c r="B103" s="103">
        <v>590</v>
      </c>
      <c r="C103" s="11">
        <v>5</v>
      </c>
      <c r="D103" s="12">
        <v>3</v>
      </c>
      <c r="E103" s="13" t="s">
        <v>63</v>
      </c>
      <c r="F103" s="14">
        <v>240</v>
      </c>
      <c r="G103" s="177">
        <v>898.5</v>
      </c>
      <c r="H103" s="111">
        <v>0</v>
      </c>
      <c r="I103" s="15">
        <v>0</v>
      </c>
      <c r="J103" s="9"/>
    </row>
    <row r="104" spans="1:10" ht="31.5" hidden="1" customHeight="1" x14ac:dyDescent="0.2">
      <c r="A104" s="3" t="s">
        <v>109</v>
      </c>
      <c r="B104" s="103">
        <v>590</v>
      </c>
      <c r="C104" s="4">
        <v>5</v>
      </c>
      <c r="D104" s="5">
        <v>3</v>
      </c>
      <c r="E104" s="6" t="s">
        <v>64</v>
      </c>
      <c r="F104" s="7"/>
      <c r="G104" s="110">
        <f t="shared" ref="G104:H106" si="33">G105</f>
        <v>0</v>
      </c>
      <c r="H104" s="110">
        <f t="shared" si="33"/>
        <v>0</v>
      </c>
      <c r="I104" s="8">
        <f>I105</f>
        <v>0</v>
      </c>
      <c r="J104" s="9"/>
    </row>
    <row r="105" spans="1:10" ht="48" hidden="1" customHeight="1" x14ac:dyDescent="0.2">
      <c r="A105" s="10" t="s">
        <v>110</v>
      </c>
      <c r="B105" s="103">
        <v>590</v>
      </c>
      <c r="C105" s="11">
        <v>5</v>
      </c>
      <c r="D105" s="12">
        <v>3</v>
      </c>
      <c r="E105" s="13" t="s">
        <v>65</v>
      </c>
      <c r="F105" s="14"/>
      <c r="G105" s="111">
        <f t="shared" si="33"/>
        <v>0</v>
      </c>
      <c r="H105" s="111">
        <f t="shared" si="33"/>
        <v>0</v>
      </c>
      <c r="I105" s="15">
        <f>I106</f>
        <v>0</v>
      </c>
      <c r="J105" s="9"/>
    </row>
    <row r="106" spans="1:10" ht="31.5" hidden="1" customHeight="1" x14ac:dyDescent="0.2">
      <c r="A106" s="10" t="s">
        <v>101</v>
      </c>
      <c r="B106" s="103">
        <v>590</v>
      </c>
      <c r="C106" s="11">
        <v>5</v>
      </c>
      <c r="D106" s="12">
        <v>3</v>
      </c>
      <c r="E106" s="13" t="s">
        <v>65</v>
      </c>
      <c r="F106" s="14">
        <v>200</v>
      </c>
      <c r="G106" s="111">
        <f t="shared" si="33"/>
        <v>0</v>
      </c>
      <c r="H106" s="111">
        <f t="shared" si="33"/>
        <v>0</v>
      </c>
      <c r="I106" s="15">
        <f>I107</f>
        <v>0</v>
      </c>
      <c r="J106" s="9"/>
    </row>
    <row r="107" spans="1:10" ht="31.5" hidden="1" customHeight="1" x14ac:dyDescent="0.2">
      <c r="A107" s="10" t="s">
        <v>18</v>
      </c>
      <c r="B107" s="103">
        <v>590</v>
      </c>
      <c r="C107" s="11">
        <v>5</v>
      </c>
      <c r="D107" s="12">
        <v>3</v>
      </c>
      <c r="E107" s="13" t="s">
        <v>65</v>
      </c>
      <c r="F107" s="14">
        <v>240</v>
      </c>
      <c r="G107" s="111"/>
      <c r="H107" s="111"/>
      <c r="I107" s="15"/>
      <c r="J107" s="9"/>
    </row>
    <row r="108" spans="1:10" ht="48" hidden="1" customHeight="1" x14ac:dyDescent="0.2">
      <c r="A108" s="3" t="s">
        <v>111</v>
      </c>
      <c r="B108" s="103">
        <v>590</v>
      </c>
      <c r="C108" s="4">
        <v>5</v>
      </c>
      <c r="D108" s="5">
        <v>3</v>
      </c>
      <c r="E108" s="6" t="s">
        <v>66</v>
      </c>
      <c r="F108" s="7"/>
      <c r="G108" s="110">
        <f t="shared" ref="G108:H110" si="34">G109</f>
        <v>0</v>
      </c>
      <c r="H108" s="110">
        <f t="shared" si="34"/>
        <v>0</v>
      </c>
      <c r="I108" s="8">
        <f>I109</f>
        <v>0</v>
      </c>
      <c r="J108" s="9"/>
    </row>
    <row r="109" spans="1:10" ht="26.25" hidden="1" customHeight="1" x14ac:dyDescent="0.2">
      <c r="A109" s="10" t="s">
        <v>112</v>
      </c>
      <c r="B109" s="103">
        <v>590</v>
      </c>
      <c r="C109" s="11">
        <v>5</v>
      </c>
      <c r="D109" s="12">
        <v>3</v>
      </c>
      <c r="E109" s="13" t="s">
        <v>67</v>
      </c>
      <c r="F109" s="14"/>
      <c r="G109" s="111">
        <f t="shared" si="34"/>
        <v>0</v>
      </c>
      <c r="H109" s="111">
        <f t="shared" si="34"/>
        <v>0</v>
      </c>
      <c r="I109" s="15">
        <f>I110</f>
        <v>0</v>
      </c>
      <c r="J109" s="9"/>
    </row>
    <row r="110" spans="1:10" ht="31.5" hidden="1" customHeight="1" x14ac:dyDescent="0.2">
      <c r="A110" s="10" t="s">
        <v>101</v>
      </c>
      <c r="B110" s="103">
        <v>590</v>
      </c>
      <c r="C110" s="11">
        <v>5</v>
      </c>
      <c r="D110" s="12">
        <v>3</v>
      </c>
      <c r="E110" s="13" t="s">
        <v>67</v>
      </c>
      <c r="F110" s="14">
        <v>200</v>
      </c>
      <c r="G110" s="111">
        <f t="shared" si="34"/>
        <v>0</v>
      </c>
      <c r="H110" s="111">
        <f t="shared" si="34"/>
        <v>0</v>
      </c>
      <c r="I110" s="15">
        <f>I111</f>
        <v>0</v>
      </c>
      <c r="J110" s="9"/>
    </row>
    <row r="111" spans="1:10" ht="31.5" hidden="1" customHeight="1" x14ac:dyDescent="0.2">
      <c r="A111" s="10" t="s">
        <v>18</v>
      </c>
      <c r="B111" s="103">
        <v>590</v>
      </c>
      <c r="C111" s="11">
        <v>5</v>
      </c>
      <c r="D111" s="12">
        <v>3</v>
      </c>
      <c r="E111" s="13" t="s">
        <v>67</v>
      </c>
      <c r="F111" s="14">
        <v>240</v>
      </c>
      <c r="G111" s="111"/>
      <c r="H111" s="111"/>
      <c r="I111" s="15"/>
      <c r="J111" s="9"/>
    </row>
    <row r="112" spans="1:10" ht="72" customHeight="1" x14ac:dyDescent="0.2">
      <c r="A112" s="3" t="s">
        <v>113</v>
      </c>
      <c r="B112" s="107">
        <v>590</v>
      </c>
      <c r="C112" s="4">
        <v>5</v>
      </c>
      <c r="D112" s="5">
        <v>3</v>
      </c>
      <c r="E112" s="6" t="s">
        <v>68</v>
      </c>
      <c r="F112" s="7"/>
      <c r="G112" s="110">
        <f t="shared" ref="G112:H114" si="35">G113</f>
        <v>390</v>
      </c>
      <c r="H112" s="110">
        <f t="shared" si="35"/>
        <v>0</v>
      </c>
      <c r="I112" s="8">
        <f>I113</f>
        <v>0</v>
      </c>
      <c r="J112" s="9"/>
    </row>
    <row r="113" spans="1:10" ht="75.75" customHeight="1" x14ac:dyDescent="0.2">
      <c r="A113" s="10" t="s">
        <v>114</v>
      </c>
      <c r="B113" s="103">
        <v>590</v>
      </c>
      <c r="C113" s="11">
        <v>5</v>
      </c>
      <c r="D113" s="12">
        <v>3</v>
      </c>
      <c r="E113" s="13" t="s">
        <v>69</v>
      </c>
      <c r="F113" s="14"/>
      <c r="G113" s="111">
        <v>390</v>
      </c>
      <c r="H113" s="111">
        <f t="shared" si="35"/>
        <v>0</v>
      </c>
      <c r="I113" s="15">
        <f>I114</f>
        <v>0</v>
      </c>
      <c r="J113" s="9"/>
    </row>
    <row r="114" spans="1:10" ht="31.5" customHeight="1" x14ac:dyDescent="0.2">
      <c r="A114" s="39" t="s">
        <v>101</v>
      </c>
      <c r="B114" s="103">
        <v>590</v>
      </c>
      <c r="C114" s="24">
        <v>5</v>
      </c>
      <c r="D114" s="24">
        <v>3</v>
      </c>
      <c r="E114" s="40" t="s">
        <v>69</v>
      </c>
      <c r="F114" s="26">
        <v>200</v>
      </c>
      <c r="G114" s="111">
        <f t="shared" si="35"/>
        <v>390</v>
      </c>
      <c r="H114" s="111">
        <f t="shared" si="35"/>
        <v>0</v>
      </c>
      <c r="I114" s="15">
        <f>I115</f>
        <v>0</v>
      </c>
      <c r="J114" s="9"/>
    </row>
    <row r="115" spans="1:10" ht="31.5" customHeight="1" x14ac:dyDescent="0.2">
      <c r="A115" s="39" t="s">
        <v>18</v>
      </c>
      <c r="B115" s="103">
        <v>590</v>
      </c>
      <c r="C115" s="24">
        <v>5</v>
      </c>
      <c r="D115" s="24">
        <v>3</v>
      </c>
      <c r="E115" s="40" t="s">
        <v>69</v>
      </c>
      <c r="F115" s="26">
        <v>240</v>
      </c>
      <c r="G115" s="141">
        <v>390</v>
      </c>
      <c r="H115" s="111">
        <v>0</v>
      </c>
      <c r="I115" s="15">
        <v>0</v>
      </c>
      <c r="J115" s="9"/>
    </row>
    <row r="116" spans="1:10" ht="20.25" hidden="1" customHeight="1" x14ac:dyDescent="0.2">
      <c r="A116" s="79" t="s">
        <v>70</v>
      </c>
      <c r="B116" s="103">
        <v>590</v>
      </c>
      <c r="C116" s="50">
        <v>7</v>
      </c>
      <c r="D116" s="50">
        <v>7</v>
      </c>
      <c r="E116" s="40"/>
      <c r="F116" s="26"/>
      <c r="G116" s="110">
        <f t="shared" ref="G116:H119" si="36">G117</f>
        <v>0</v>
      </c>
      <c r="H116" s="110">
        <f t="shared" si="36"/>
        <v>0</v>
      </c>
      <c r="I116" s="8">
        <f>I117</f>
        <v>0</v>
      </c>
      <c r="J116" s="9"/>
    </row>
    <row r="117" spans="1:10" ht="45.75" hidden="1" customHeight="1" x14ac:dyDescent="0.2">
      <c r="A117" s="46" t="s">
        <v>130</v>
      </c>
      <c r="B117" s="103">
        <v>590</v>
      </c>
      <c r="C117" s="18">
        <v>7</v>
      </c>
      <c r="D117" s="18">
        <v>7</v>
      </c>
      <c r="E117" s="47" t="s">
        <v>71</v>
      </c>
      <c r="F117" s="20"/>
      <c r="G117" s="115">
        <f t="shared" si="36"/>
        <v>0</v>
      </c>
      <c r="H117" s="115">
        <f t="shared" si="36"/>
        <v>0</v>
      </c>
      <c r="I117" s="21">
        <f>I118</f>
        <v>0</v>
      </c>
      <c r="J117" s="9"/>
    </row>
    <row r="118" spans="1:10" ht="32.1" hidden="1" customHeight="1" x14ac:dyDescent="0.2">
      <c r="A118" s="39" t="s">
        <v>107</v>
      </c>
      <c r="B118" s="103">
        <v>590</v>
      </c>
      <c r="C118" s="62">
        <v>7</v>
      </c>
      <c r="D118" s="62">
        <v>7</v>
      </c>
      <c r="E118" s="40" t="s">
        <v>72</v>
      </c>
      <c r="F118" s="26"/>
      <c r="G118" s="114">
        <f t="shared" si="36"/>
        <v>0</v>
      </c>
      <c r="H118" s="114">
        <f t="shared" si="36"/>
        <v>0</v>
      </c>
      <c r="I118" s="27">
        <f>I119</f>
        <v>0</v>
      </c>
      <c r="J118" s="9"/>
    </row>
    <row r="119" spans="1:10" ht="32.1" hidden="1" customHeight="1" x14ac:dyDescent="0.2">
      <c r="A119" s="39" t="s">
        <v>101</v>
      </c>
      <c r="B119" s="103">
        <v>590</v>
      </c>
      <c r="C119" s="62">
        <v>7</v>
      </c>
      <c r="D119" s="62">
        <v>7</v>
      </c>
      <c r="E119" s="40" t="s">
        <v>72</v>
      </c>
      <c r="F119" s="26">
        <v>200</v>
      </c>
      <c r="G119" s="111">
        <f t="shared" si="36"/>
        <v>0</v>
      </c>
      <c r="H119" s="111">
        <f t="shared" si="36"/>
        <v>0</v>
      </c>
      <c r="I119" s="27">
        <f>I120</f>
        <v>0</v>
      </c>
      <c r="J119" s="9"/>
    </row>
    <row r="120" spans="1:10" ht="32.1" hidden="1" customHeight="1" x14ac:dyDescent="0.2">
      <c r="A120" s="65" t="s">
        <v>18</v>
      </c>
      <c r="B120" s="103">
        <v>590</v>
      </c>
      <c r="C120" s="62">
        <v>7</v>
      </c>
      <c r="D120" s="62">
        <v>7</v>
      </c>
      <c r="E120" s="40" t="s">
        <v>72</v>
      </c>
      <c r="F120" s="26">
        <v>240</v>
      </c>
      <c r="G120" s="141">
        <v>0</v>
      </c>
      <c r="H120" s="111">
        <v>0</v>
      </c>
      <c r="I120" s="27">
        <v>0</v>
      </c>
      <c r="J120" s="9"/>
    </row>
    <row r="121" spans="1:10" ht="15.95" customHeight="1" x14ac:dyDescent="0.2">
      <c r="A121" s="79" t="s">
        <v>73</v>
      </c>
      <c r="B121" s="107">
        <v>590</v>
      </c>
      <c r="C121" s="50">
        <v>8</v>
      </c>
      <c r="D121" s="50" t="s">
        <v>7</v>
      </c>
      <c r="E121" s="80" t="s">
        <v>7</v>
      </c>
      <c r="F121" s="56" t="s">
        <v>7</v>
      </c>
      <c r="G121" s="118">
        <f t="shared" ref="G121:H122" si="37">G122</f>
        <v>7251.7000000000007</v>
      </c>
      <c r="H121" s="118">
        <f t="shared" si="37"/>
        <v>4025.7</v>
      </c>
      <c r="I121" s="57">
        <f>I122</f>
        <v>2572.1999999999998</v>
      </c>
      <c r="J121" s="9"/>
    </row>
    <row r="122" spans="1:10" ht="15.95" customHeight="1" x14ac:dyDescent="0.2">
      <c r="A122" s="79" t="s">
        <v>74</v>
      </c>
      <c r="B122" s="107">
        <v>590</v>
      </c>
      <c r="C122" s="50">
        <v>8</v>
      </c>
      <c r="D122" s="50">
        <v>1</v>
      </c>
      <c r="E122" s="80" t="s">
        <v>7</v>
      </c>
      <c r="F122" s="56" t="s">
        <v>7</v>
      </c>
      <c r="G122" s="119">
        <f t="shared" si="37"/>
        <v>7251.7000000000007</v>
      </c>
      <c r="H122" s="119">
        <f t="shared" si="37"/>
        <v>4025.7</v>
      </c>
      <c r="I122" s="58">
        <f>I123</f>
        <v>2572.1999999999998</v>
      </c>
      <c r="J122" s="9"/>
    </row>
    <row r="123" spans="1:10" ht="45.75" customHeight="1" x14ac:dyDescent="0.2">
      <c r="A123" s="98" t="s">
        <v>131</v>
      </c>
      <c r="B123" s="107">
        <v>590</v>
      </c>
      <c r="C123" s="18">
        <v>8</v>
      </c>
      <c r="D123" s="18">
        <v>1</v>
      </c>
      <c r="E123" s="47" t="s">
        <v>75</v>
      </c>
      <c r="F123" s="20" t="s">
        <v>7</v>
      </c>
      <c r="G123" s="110">
        <f>G124+G131</f>
        <v>7251.7000000000007</v>
      </c>
      <c r="H123" s="110">
        <f t="shared" ref="H123:I123" si="38">H124+H131</f>
        <v>4025.7</v>
      </c>
      <c r="I123" s="8">
        <f t="shared" si="38"/>
        <v>2572.1999999999998</v>
      </c>
      <c r="J123" s="9"/>
    </row>
    <row r="124" spans="1:10" ht="49.5" customHeight="1" x14ac:dyDescent="0.2">
      <c r="A124" s="128" t="s">
        <v>132</v>
      </c>
      <c r="B124" s="103">
        <v>590</v>
      </c>
      <c r="C124" s="62">
        <v>8</v>
      </c>
      <c r="D124" s="62">
        <v>1</v>
      </c>
      <c r="E124" s="40" t="s">
        <v>76</v>
      </c>
      <c r="F124" s="63"/>
      <c r="G124" s="120">
        <f t="shared" ref="G124:H124" si="39">G125+G127+G129</f>
        <v>2808.4</v>
      </c>
      <c r="H124" s="120">
        <f t="shared" si="39"/>
        <v>4025.7</v>
      </c>
      <c r="I124" s="60">
        <f>I125+I127+I129</f>
        <v>2572.1999999999998</v>
      </c>
      <c r="J124" s="9"/>
    </row>
    <row r="125" spans="1:10" ht="83.25" customHeight="1" x14ac:dyDescent="0.2">
      <c r="A125" s="39" t="s">
        <v>13</v>
      </c>
      <c r="B125" s="103">
        <v>590</v>
      </c>
      <c r="C125" s="51">
        <v>8</v>
      </c>
      <c r="D125" s="52">
        <v>1</v>
      </c>
      <c r="E125" s="13" t="s">
        <v>76</v>
      </c>
      <c r="F125" s="59">
        <v>100</v>
      </c>
      <c r="G125" s="150">
        <v>1897.2</v>
      </c>
      <c r="H125" s="120">
        <f t="shared" ref="H125" si="40">H126</f>
        <v>4025.7</v>
      </c>
      <c r="I125" s="60">
        <f>I126</f>
        <v>2572.1999999999998</v>
      </c>
      <c r="J125" s="9"/>
    </row>
    <row r="126" spans="1:10" ht="17.25" customHeight="1" x14ac:dyDescent="0.25">
      <c r="A126" s="70" t="s">
        <v>77</v>
      </c>
      <c r="B126" s="103">
        <v>590</v>
      </c>
      <c r="C126" s="51">
        <v>8</v>
      </c>
      <c r="D126" s="52">
        <v>1</v>
      </c>
      <c r="E126" s="13" t="s">
        <v>76</v>
      </c>
      <c r="F126" s="59">
        <v>110</v>
      </c>
      <c r="G126" s="150">
        <v>1897.2</v>
      </c>
      <c r="H126" s="120">
        <v>4025.7</v>
      </c>
      <c r="I126" s="60">
        <v>2572.1999999999998</v>
      </c>
      <c r="J126" s="9"/>
    </row>
    <row r="127" spans="1:10" ht="32.1" customHeight="1" x14ac:dyDescent="0.2">
      <c r="A127" s="10" t="s">
        <v>101</v>
      </c>
      <c r="B127" s="103">
        <v>590</v>
      </c>
      <c r="C127" s="61">
        <v>8</v>
      </c>
      <c r="D127" s="62">
        <v>1</v>
      </c>
      <c r="E127" s="13" t="s">
        <v>76</v>
      </c>
      <c r="F127" s="63">
        <v>200</v>
      </c>
      <c r="G127" s="121">
        <f t="shared" ref="G127:H127" si="41">G128</f>
        <v>904.2</v>
      </c>
      <c r="H127" s="121">
        <f t="shared" si="41"/>
        <v>0</v>
      </c>
      <c r="I127" s="64">
        <f>I128</f>
        <v>0</v>
      </c>
      <c r="J127" s="9"/>
    </row>
    <row r="128" spans="1:10" ht="32.1" customHeight="1" x14ac:dyDescent="0.2">
      <c r="A128" s="65" t="s">
        <v>18</v>
      </c>
      <c r="B128" s="103">
        <v>590</v>
      </c>
      <c r="C128" s="66">
        <v>8</v>
      </c>
      <c r="D128" s="67">
        <v>1</v>
      </c>
      <c r="E128" s="13" t="s">
        <v>76</v>
      </c>
      <c r="F128" s="68">
        <v>240</v>
      </c>
      <c r="G128" s="179">
        <v>904.2</v>
      </c>
      <c r="H128" s="122">
        <v>0</v>
      </c>
      <c r="I128" s="69">
        <v>0</v>
      </c>
      <c r="J128" s="9"/>
    </row>
    <row r="129" spans="1:10" ht="15.95" customHeight="1" x14ac:dyDescent="0.2">
      <c r="A129" s="39" t="s">
        <v>19</v>
      </c>
      <c r="B129" s="103">
        <v>590</v>
      </c>
      <c r="C129" s="51">
        <v>8</v>
      </c>
      <c r="D129" s="52">
        <v>1</v>
      </c>
      <c r="E129" s="13" t="s">
        <v>76</v>
      </c>
      <c r="F129" s="59">
        <v>800</v>
      </c>
      <c r="G129" s="120">
        <f t="shared" ref="G129:H129" si="42">G130</f>
        <v>7</v>
      </c>
      <c r="H129" s="120">
        <f t="shared" si="42"/>
        <v>0</v>
      </c>
      <c r="I129" s="60">
        <f>I130</f>
        <v>0</v>
      </c>
      <c r="J129" s="9"/>
    </row>
    <row r="130" spans="1:10" ht="15.95" customHeight="1" x14ac:dyDescent="0.2">
      <c r="A130" s="39" t="s">
        <v>20</v>
      </c>
      <c r="B130" s="103">
        <v>590</v>
      </c>
      <c r="C130" s="51">
        <v>8</v>
      </c>
      <c r="D130" s="52">
        <v>1</v>
      </c>
      <c r="E130" s="13" t="s">
        <v>76</v>
      </c>
      <c r="F130" s="59">
        <v>850</v>
      </c>
      <c r="G130" s="120">
        <v>7</v>
      </c>
      <c r="H130" s="120">
        <v>0</v>
      </c>
      <c r="I130" s="60">
        <v>0</v>
      </c>
      <c r="J130" s="9"/>
    </row>
    <row r="131" spans="1:10" ht="63.95" customHeight="1" x14ac:dyDescent="0.2">
      <c r="A131" s="10" t="s">
        <v>124</v>
      </c>
      <c r="B131" s="103">
        <v>590</v>
      </c>
      <c r="C131" s="61">
        <v>8</v>
      </c>
      <c r="D131" s="62">
        <v>1</v>
      </c>
      <c r="E131" s="13" t="s">
        <v>78</v>
      </c>
      <c r="F131" s="63"/>
      <c r="G131" s="121">
        <f t="shared" ref="G131:H132" si="43">G132</f>
        <v>4443.3</v>
      </c>
      <c r="H131" s="121">
        <f t="shared" si="43"/>
        <v>0</v>
      </c>
      <c r="I131" s="64">
        <f>I132</f>
        <v>0</v>
      </c>
      <c r="J131" s="9"/>
    </row>
    <row r="132" spans="1:10" ht="79.5" customHeight="1" x14ac:dyDescent="0.2">
      <c r="A132" s="39" t="s">
        <v>13</v>
      </c>
      <c r="B132" s="103">
        <v>590</v>
      </c>
      <c r="C132" s="61">
        <v>8</v>
      </c>
      <c r="D132" s="62">
        <v>1</v>
      </c>
      <c r="E132" s="13" t="s">
        <v>78</v>
      </c>
      <c r="F132" s="63">
        <v>100</v>
      </c>
      <c r="G132" s="121">
        <v>4443.3</v>
      </c>
      <c r="H132" s="121">
        <f t="shared" si="43"/>
        <v>0</v>
      </c>
      <c r="I132" s="64">
        <f>I133</f>
        <v>0</v>
      </c>
      <c r="J132" s="9"/>
    </row>
    <row r="133" spans="1:10" ht="15.95" customHeight="1" x14ac:dyDescent="0.25">
      <c r="A133" s="70" t="s">
        <v>77</v>
      </c>
      <c r="B133" s="103">
        <v>590</v>
      </c>
      <c r="C133" s="61">
        <v>8</v>
      </c>
      <c r="D133" s="62">
        <v>1</v>
      </c>
      <c r="E133" s="13" t="s">
        <v>78</v>
      </c>
      <c r="F133" s="63">
        <v>110</v>
      </c>
      <c r="G133" s="182">
        <v>4443.3</v>
      </c>
      <c r="H133" s="121">
        <v>0</v>
      </c>
      <c r="I133" s="64">
        <v>0</v>
      </c>
      <c r="J133" s="9"/>
    </row>
    <row r="134" spans="1:10" ht="15.95" customHeight="1" x14ac:dyDescent="0.2">
      <c r="A134" s="16" t="s">
        <v>79</v>
      </c>
      <c r="B134" s="107">
        <v>590</v>
      </c>
      <c r="C134" s="49">
        <v>10</v>
      </c>
      <c r="D134" s="62"/>
      <c r="E134" s="13"/>
      <c r="F134" s="63"/>
      <c r="G134" s="115">
        <f t="shared" ref="G134:H138" si="44">G135</f>
        <v>511.8</v>
      </c>
      <c r="H134" s="115">
        <f t="shared" si="44"/>
        <v>480.1</v>
      </c>
      <c r="I134" s="21">
        <f>I135</f>
        <v>480.1</v>
      </c>
      <c r="J134" s="9"/>
    </row>
    <row r="135" spans="1:10" ht="15.95" customHeight="1" x14ac:dyDescent="0.2">
      <c r="A135" s="48" t="s">
        <v>80</v>
      </c>
      <c r="B135" s="107">
        <v>590</v>
      </c>
      <c r="C135" s="49">
        <v>10</v>
      </c>
      <c r="D135" s="50">
        <v>1</v>
      </c>
      <c r="E135" s="55" t="s">
        <v>7</v>
      </c>
      <c r="F135" s="56" t="s">
        <v>7</v>
      </c>
      <c r="G135" s="118">
        <f t="shared" si="44"/>
        <v>511.8</v>
      </c>
      <c r="H135" s="118">
        <f t="shared" si="44"/>
        <v>480.1</v>
      </c>
      <c r="I135" s="57">
        <f>I136</f>
        <v>480.1</v>
      </c>
      <c r="J135" s="9"/>
    </row>
    <row r="136" spans="1:10" ht="15.95" customHeight="1" x14ac:dyDescent="0.2">
      <c r="A136" s="71" t="s">
        <v>81</v>
      </c>
      <c r="B136" s="103">
        <v>590</v>
      </c>
      <c r="C136" s="66">
        <v>10</v>
      </c>
      <c r="D136" s="67">
        <v>1</v>
      </c>
      <c r="E136" s="41" t="s">
        <v>10</v>
      </c>
      <c r="F136" s="68" t="s">
        <v>7</v>
      </c>
      <c r="G136" s="122">
        <f t="shared" si="44"/>
        <v>511.8</v>
      </c>
      <c r="H136" s="122">
        <f t="shared" si="44"/>
        <v>480.1</v>
      </c>
      <c r="I136" s="69">
        <f>I137</f>
        <v>480.1</v>
      </c>
      <c r="J136" s="9"/>
    </row>
    <row r="137" spans="1:10" ht="32.1" customHeight="1" x14ac:dyDescent="0.2">
      <c r="A137" s="72" t="s">
        <v>82</v>
      </c>
      <c r="B137" s="103">
        <v>590</v>
      </c>
      <c r="C137" s="51">
        <v>10</v>
      </c>
      <c r="D137" s="52">
        <v>1</v>
      </c>
      <c r="E137" s="13" t="s">
        <v>99</v>
      </c>
      <c r="F137" s="59" t="s">
        <v>7</v>
      </c>
      <c r="G137" s="120">
        <f t="shared" si="44"/>
        <v>511.8</v>
      </c>
      <c r="H137" s="120">
        <f t="shared" si="44"/>
        <v>480.1</v>
      </c>
      <c r="I137" s="60">
        <f>I138</f>
        <v>480.1</v>
      </c>
      <c r="J137" s="9"/>
    </row>
    <row r="138" spans="1:10" ht="15.95" customHeight="1" x14ac:dyDescent="0.2">
      <c r="A138" s="53" t="s">
        <v>83</v>
      </c>
      <c r="B138" s="103">
        <v>590</v>
      </c>
      <c r="C138" s="61">
        <v>10</v>
      </c>
      <c r="D138" s="62">
        <v>1</v>
      </c>
      <c r="E138" s="13" t="s">
        <v>99</v>
      </c>
      <c r="F138" s="63">
        <v>300</v>
      </c>
      <c r="G138" s="121">
        <f t="shared" si="44"/>
        <v>511.8</v>
      </c>
      <c r="H138" s="121">
        <f t="shared" si="44"/>
        <v>480.1</v>
      </c>
      <c r="I138" s="64">
        <f>I139</f>
        <v>480.1</v>
      </c>
      <c r="J138" s="9"/>
    </row>
    <row r="139" spans="1:10" ht="31.5" customHeight="1" x14ac:dyDescent="0.2">
      <c r="A139" s="22" t="s">
        <v>102</v>
      </c>
      <c r="B139" s="103">
        <v>590</v>
      </c>
      <c r="C139" s="61">
        <v>10</v>
      </c>
      <c r="D139" s="62">
        <v>1</v>
      </c>
      <c r="E139" s="40" t="s">
        <v>99</v>
      </c>
      <c r="F139" s="63">
        <v>320</v>
      </c>
      <c r="G139" s="121">
        <v>511.8</v>
      </c>
      <c r="H139" s="121">
        <v>480.1</v>
      </c>
      <c r="I139" s="64">
        <v>480.1</v>
      </c>
      <c r="J139" s="9"/>
    </row>
    <row r="140" spans="1:10" ht="15.95" hidden="1" customHeight="1" x14ac:dyDescent="0.2">
      <c r="A140" s="54" t="s">
        <v>84</v>
      </c>
      <c r="B140" s="103">
        <v>590</v>
      </c>
      <c r="C140" s="73">
        <v>11</v>
      </c>
      <c r="D140" s="74" t="s">
        <v>7</v>
      </c>
      <c r="E140" s="75" t="s">
        <v>7</v>
      </c>
      <c r="F140" s="76" t="s">
        <v>7</v>
      </c>
      <c r="G140" s="123">
        <f t="shared" ref="G140:H144" si="45">G141</f>
        <v>0</v>
      </c>
      <c r="H140" s="123">
        <f t="shared" si="45"/>
        <v>0</v>
      </c>
      <c r="I140" s="77">
        <f>I141</f>
        <v>0</v>
      </c>
      <c r="J140" s="9"/>
    </row>
    <row r="141" spans="1:10" ht="31.5" hidden="1" x14ac:dyDescent="0.2">
      <c r="A141" s="79" t="s">
        <v>87</v>
      </c>
      <c r="B141" s="103">
        <v>590</v>
      </c>
      <c r="C141" s="50">
        <v>11</v>
      </c>
      <c r="D141" s="50">
        <v>5</v>
      </c>
      <c r="E141" s="80" t="s">
        <v>7</v>
      </c>
      <c r="F141" s="56" t="s">
        <v>7</v>
      </c>
      <c r="G141" s="118">
        <f t="shared" si="45"/>
        <v>0</v>
      </c>
      <c r="H141" s="118">
        <f t="shared" si="45"/>
        <v>0</v>
      </c>
      <c r="I141" s="57">
        <f>I142</f>
        <v>0</v>
      </c>
      <c r="J141" s="9"/>
    </row>
    <row r="142" spans="1:10" ht="63" hidden="1" x14ac:dyDescent="0.2">
      <c r="A142" s="46" t="s">
        <v>133</v>
      </c>
      <c r="B142" s="103">
        <v>590</v>
      </c>
      <c r="C142" s="18">
        <v>11</v>
      </c>
      <c r="D142" s="18">
        <v>5</v>
      </c>
      <c r="E142" s="47" t="s">
        <v>85</v>
      </c>
      <c r="F142" s="20"/>
      <c r="G142" s="115">
        <f t="shared" si="45"/>
        <v>0</v>
      </c>
      <c r="H142" s="115">
        <f t="shared" si="45"/>
        <v>0</v>
      </c>
      <c r="I142" s="21">
        <f>I143</f>
        <v>0</v>
      </c>
      <c r="J142" s="9"/>
    </row>
    <row r="143" spans="1:10" ht="45.75" hidden="1" customHeight="1" x14ac:dyDescent="0.2">
      <c r="A143" s="39" t="s">
        <v>134</v>
      </c>
      <c r="B143" s="103">
        <v>590</v>
      </c>
      <c r="C143" s="62">
        <v>11</v>
      </c>
      <c r="D143" s="62">
        <v>5</v>
      </c>
      <c r="E143" s="40" t="s">
        <v>86</v>
      </c>
      <c r="F143" s="63" t="s">
        <v>7</v>
      </c>
      <c r="G143" s="121">
        <f t="shared" si="45"/>
        <v>0</v>
      </c>
      <c r="H143" s="121">
        <f t="shared" si="45"/>
        <v>0</v>
      </c>
      <c r="I143" s="64">
        <f>I144</f>
        <v>0</v>
      </c>
      <c r="J143" s="9"/>
    </row>
    <row r="144" spans="1:10" ht="36" hidden="1" customHeight="1" x14ac:dyDescent="0.2">
      <c r="A144" s="10" t="s">
        <v>101</v>
      </c>
      <c r="B144" s="103">
        <v>590</v>
      </c>
      <c r="C144" s="51">
        <v>11</v>
      </c>
      <c r="D144" s="52">
        <v>5</v>
      </c>
      <c r="E144" s="13" t="s">
        <v>86</v>
      </c>
      <c r="F144" s="14">
        <v>200</v>
      </c>
      <c r="G144" s="111">
        <f t="shared" si="45"/>
        <v>0</v>
      </c>
      <c r="H144" s="111">
        <f t="shared" si="45"/>
        <v>0</v>
      </c>
      <c r="I144" s="15">
        <f>I145</f>
        <v>0</v>
      </c>
      <c r="J144" s="9"/>
    </row>
    <row r="145" spans="1:10" ht="36" hidden="1" customHeight="1" x14ac:dyDescent="0.2">
      <c r="A145" s="39" t="s">
        <v>18</v>
      </c>
      <c r="B145" s="103">
        <v>590</v>
      </c>
      <c r="C145" s="62">
        <v>11</v>
      </c>
      <c r="D145" s="62">
        <v>5</v>
      </c>
      <c r="E145" s="40" t="s">
        <v>86</v>
      </c>
      <c r="F145" s="26">
        <v>240</v>
      </c>
      <c r="G145" s="142">
        <v>0</v>
      </c>
      <c r="H145" s="114">
        <v>0</v>
      </c>
      <c r="I145" s="27">
        <v>0</v>
      </c>
      <c r="J145" s="9"/>
    </row>
    <row r="146" spans="1:10" ht="15.95" customHeight="1" x14ac:dyDescent="0.2">
      <c r="A146" s="46" t="s">
        <v>88</v>
      </c>
      <c r="B146" s="107">
        <v>590</v>
      </c>
      <c r="C146" s="18">
        <v>99</v>
      </c>
      <c r="D146" s="18"/>
      <c r="E146" s="47" t="s">
        <v>7</v>
      </c>
      <c r="F146" s="20" t="s">
        <v>7</v>
      </c>
      <c r="G146" s="115">
        <f t="shared" ref="G146:I150" si="46">G147</f>
        <v>0</v>
      </c>
      <c r="H146" s="115">
        <f t="shared" si="46"/>
        <v>257.7</v>
      </c>
      <c r="I146" s="21">
        <f t="shared" si="46"/>
        <v>457.8</v>
      </c>
      <c r="J146" s="9"/>
    </row>
    <row r="147" spans="1:10" ht="15.95" customHeight="1" x14ac:dyDescent="0.2">
      <c r="A147" s="39" t="s">
        <v>88</v>
      </c>
      <c r="B147" s="103">
        <v>590</v>
      </c>
      <c r="C147" s="62">
        <v>99</v>
      </c>
      <c r="D147" s="62">
        <v>99</v>
      </c>
      <c r="E147" s="40"/>
      <c r="F147" s="26"/>
      <c r="G147" s="114">
        <f t="shared" si="46"/>
        <v>0</v>
      </c>
      <c r="H147" s="114">
        <f t="shared" si="46"/>
        <v>257.7</v>
      </c>
      <c r="I147" s="27">
        <f t="shared" si="46"/>
        <v>457.8</v>
      </c>
      <c r="J147" s="9"/>
    </row>
    <row r="148" spans="1:10" ht="15.95" customHeight="1" x14ac:dyDescent="0.2">
      <c r="A148" s="39" t="s">
        <v>9</v>
      </c>
      <c r="B148" s="103">
        <v>590</v>
      </c>
      <c r="C148" s="62">
        <v>99</v>
      </c>
      <c r="D148" s="62">
        <v>99</v>
      </c>
      <c r="E148" s="40" t="s">
        <v>10</v>
      </c>
      <c r="F148" s="26"/>
      <c r="G148" s="114">
        <f t="shared" si="46"/>
        <v>0</v>
      </c>
      <c r="H148" s="114">
        <f t="shared" si="46"/>
        <v>257.7</v>
      </c>
      <c r="I148" s="27">
        <f t="shared" si="46"/>
        <v>457.8</v>
      </c>
      <c r="J148" s="9"/>
    </row>
    <row r="149" spans="1:10" ht="15.95" customHeight="1" x14ac:dyDescent="0.2">
      <c r="A149" s="39" t="s">
        <v>88</v>
      </c>
      <c r="B149" s="103">
        <v>590</v>
      </c>
      <c r="C149" s="62">
        <v>99</v>
      </c>
      <c r="D149" s="62">
        <v>99</v>
      </c>
      <c r="E149" s="40" t="s">
        <v>89</v>
      </c>
      <c r="F149" s="26"/>
      <c r="G149" s="114">
        <f t="shared" si="46"/>
        <v>0</v>
      </c>
      <c r="H149" s="114">
        <f t="shared" si="46"/>
        <v>257.7</v>
      </c>
      <c r="I149" s="27">
        <f t="shared" si="46"/>
        <v>457.8</v>
      </c>
      <c r="J149" s="9"/>
    </row>
    <row r="150" spans="1:10" ht="15.95" customHeight="1" x14ac:dyDescent="0.2">
      <c r="A150" s="39" t="s">
        <v>88</v>
      </c>
      <c r="B150" s="103">
        <v>590</v>
      </c>
      <c r="C150" s="62">
        <v>99</v>
      </c>
      <c r="D150" s="62">
        <v>99</v>
      </c>
      <c r="E150" s="40" t="s">
        <v>89</v>
      </c>
      <c r="F150" s="26">
        <v>900</v>
      </c>
      <c r="G150" s="114">
        <f t="shared" si="46"/>
        <v>0</v>
      </c>
      <c r="H150" s="114">
        <f t="shared" si="46"/>
        <v>257.7</v>
      </c>
      <c r="I150" s="27">
        <f t="shared" si="46"/>
        <v>457.8</v>
      </c>
      <c r="J150" s="9"/>
    </row>
    <row r="151" spans="1:10" ht="15.95" customHeight="1" x14ac:dyDescent="0.2">
      <c r="A151" s="39" t="s">
        <v>88</v>
      </c>
      <c r="B151" s="103">
        <v>590</v>
      </c>
      <c r="C151" s="62">
        <v>99</v>
      </c>
      <c r="D151" s="62">
        <v>99</v>
      </c>
      <c r="E151" s="40" t="s">
        <v>89</v>
      </c>
      <c r="F151" s="26">
        <v>990</v>
      </c>
      <c r="G151" s="114">
        <v>0</v>
      </c>
      <c r="H151" s="114">
        <v>257.7</v>
      </c>
      <c r="I151" s="27">
        <v>457.8</v>
      </c>
      <c r="J151" s="9"/>
    </row>
    <row r="152" spans="1:10" ht="18.75" x14ac:dyDescent="0.25">
      <c r="A152" s="81" t="s">
        <v>90</v>
      </c>
      <c r="B152" s="82"/>
      <c r="C152" s="82"/>
      <c r="D152" s="82"/>
      <c r="E152" s="83"/>
      <c r="F152" s="84"/>
      <c r="G152" s="181">
        <f>G10+G55+G62+G71+G88+G116+G121+G134+G140+G146</f>
        <v>17892.022000000001</v>
      </c>
      <c r="H152" s="124">
        <f>H10+H55+H62+H71+H88+H116+H121+H134+H140+H146</f>
        <v>10560.9</v>
      </c>
      <c r="I152" s="57">
        <f>I10+I55+I62+I71+I88+I116+I121+I134+I140+I146</f>
        <v>9414.1</v>
      </c>
      <c r="J152" s="9"/>
    </row>
    <row r="153" spans="1:10" ht="15.75" x14ac:dyDescent="0.25">
      <c r="A153" s="85"/>
      <c r="B153" s="85"/>
    </row>
    <row r="154" spans="1:10" ht="15.75" x14ac:dyDescent="0.25">
      <c r="A154" s="85"/>
      <c r="B154" s="85"/>
    </row>
    <row r="155" spans="1:10" ht="15" x14ac:dyDescent="0.2">
      <c r="A155" s="86"/>
      <c r="B155" s="86"/>
    </row>
    <row r="156" spans="1:10" ht="15" x14ac:dyDescent="0.2">
      <c r="A156" s="87"/>
      <c r="B156" s="87"/>
    </row>
    <row r="157" spans="1:10" ht="15" x14ac:dyDescent="0.2">
      <c r="A157" s="86"/>
      <c r="B157" s="86"/>
    </row>
  </sheetData>
  <mergeCells count="11">
    <mergeCell ref="B7:B8"/>
    <mergeCell ref="F2:I2"/>
    <mergeCell ref="F1:I1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3" fitToHeight="3" orientation="portrait" r:id="rId1"/>
  <headerFooter alignWithMargins="0">
    <oddFooter>Страница &amp;P из &amp;N</oddFooter>
  </headerFooter>
  <ignoredErrors>
    <ignoredError sqref="G12:I12 G20:I20 G57:I57 G64:I64 H73:I73 G99:I9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F5" sqref="F5"/>
    </sheetView>
  </sheetViews>
  <sheetFormatPr defaultRowHeight="15" x14ac:dyDescent="0.25"/>
  <cols>
    <col min="1" max="1" width="26.140625" customWidth="1"/>
    <col min="2" max="2" width="29.5703125" customWidth="1"/>
    <col min="3" max="3" width="12.28515625" customWidth="1"/>
    <col min="4" max="4" width="11.28515625" customWidth="1"/>
    <col min="5" max="5" width="10.140625" customWidth="1"/>
  </cols>
  <sheetData>
    <row r="1" spans="1:5" ht="15" customHeight="1" x14ac:dyDescent="0.25">
      <c r="A1" s="2"/>
      <c r="B1" s="144"/>
      <c r="C1" s="220" t="s">
        <v>142</v>
      </c>
      <c r="D1" s="221"/>
      <c r="E1" s="221"/>
    </row>
    <row r="2" spans="1:5" ht="26.25" customHeight="1" x14ac:dyDescent="0.25">
      <c r="A2" s="2"/>
      <c r="B2" s="144"/>
      <c r="C2" s="202" t="s">
        <v>137</v>
      </c>
      <c r="D2" s="203"/>
      <c r="E2" s="203"/>
    </row>
    <row r="3" spans="1:5" x14ac:dyDescent="0.25">
      <c r="A3" s="2"/>
      <c r="B3" s="143"/>
      <c r="C3" s="204" t="s">
        <v>174</v>
      </c>
      <c r="D3" s="222"/>
      <c r="E3" s="222"/>
    </row>
    <row r="4" spans="1:5" x14ac:dyDescent="0.25">
      <c r="A4" s="145"/>
      <c r="B4" s="202"/>
      <c r="C4" s="202"/>
      <c r="D4" s="202"/>
      <c r="E4" s="202"/>
    </row>
    <row r="5" spans="1:5" ht="36" customHeight="1" x14ac:dyDescent="0.25">
      <c r="A5" s="223" t="s">
        <v>143</v>
      </c>
      <c r="B5" s="223"/>
      <c r="C5" s="223"/>
      <c r="D5" s="223"/>
      <c r="E5" s="223"/>
    </row>
    <row r="6" spans="1:5" ht="15.75" x14ac:dyDescent="0.25">
      <c r="A6" s="146"/>
      <c r="B6" s="146"/>
      <c r="C6" s="146"/>
      <c r="D6" s="146"/>
      <c r="E6" s="146"/>
    </row>
    <row r="7" spans="1:5" x14ac:dyDescent="0.25">
      <c r="A7" s="147"/>
      <c r="B7" s="147"/>
      <c r="C7" s="147"/>
      <c r="D7" s="147"/>
      <c r="E7" s="148" t="s">
        <v>144</v>
      </c>
    </row>
    <row r="8" spans="1:5" x14ac:dyDescent="0.25">
      <c r="A8" s="224" t="s">
        <v>145</v>
      </c>
      <c r="B8" s="226" t="s">
        <v>146</v>
      </c>
      <c r="C8" s="228" t="s">
        <v>5</v>
      </c>
      <c r="D8" s="229"/>
      <c r="E8" s="230"/>
    </row>
    <row r="9" spans="1:5" ht="30.75" customHeight="1" x14ac:dyDescent="0.25">
      <c r="A9" s="225"/>
      <c r="B9" s="227"/>
      <c r="C9" s="164" t="s">
        <v>118</v>
      </c>
      <c r="D9" s="164" t="s">
        <v>103</v>
      </c>
      <c r="E9" s="164" t="s">
        <v>104</v>
      </c>
    </row>
    <row r="10" spans="1:5" ht="54" customHeight="1" x14ac:dyDescent="0.25">
      <c r="A10" s="165" t="s">
        <v>147</v>
      </c>
      <c r="B10" s="166" t="s">
        <v>148</v>
      </c>
      <c r="C10" s="167">
        <f>C20</f>
        <v>20.900000000001455</v>
      </c>
      <c r="D10" s="167">
        <f>D20</f>
        <v>0</v>
      </c>
      <c r="E10" s="167">
        <f>E20</f>
        <v>0</v>
      </c>
    </row>
    <row r="11" spans="1:5" ht="39.75" customHeight="1" x14ac:dyDescent="0.25">
      <c r="A11" s="165" t="s">
        <v>149</v>
      </c>
      <c r="B11" s="166" t="s">
        <v>150</v>
      </c>
      <c r="C11" s="167">
        <f>C12+C16</f>
        <v>20.900000000001455</v>
      </c>
      <c r="D11" s="167">
        <f>D12+D16</f>
        <v>0</v>
      </c>
      <c r="E11" s="167">
        <f>E12+E16</f>
        <v>0</v>
      </c>
    </row>
    <row r="12" spans="1:5" ht="39.75" customHeight="1" x14ac:dyDescent="0.25">
      <c r="A12" s="165" t="s">
        <v>151</v>
      </c>
      <c r="B12" s="166" t="s">
        <v>152</v>
      </c>
      <c r="C12" s="167">
        <v>-17871.099999999999</v>
      </c>
      <c r="D12" s="167">
        <f t="shared" ref="C12:E14" si="0">D13</f>
        <v>-10560.9</v>
      </c>
      <c r="E12" s="167">
        <f t="shared" si="0"/>
        <v>-9414.1</v>
      </c>
    </row>
    <row r="13" spans="1:5" ht="36.75" customHeight="1" x14ac:dyDescent="0.25">
      <c r="A13" s="165" t="s">
        <v>153</v>
      </c>
      <c r="B13" s="166" t="s">
        <v>154</v>
      </c>
      <c r="C13" s="167">
        <v>-17871.099999999999</v>
      </c>
      <c r="D13" s="167">
        <f t="shared" si="0"/>
        <v>-10560.9</v>
      </c>
      <c r="E13" s="167">
        <f t="shared" si="0"/>
        <v>-9414.1</v>
      </c>
    </row>
    <row r="14" spans="1:5" ht="40.5" customHeight="1" x14ac:dyDescent="0.25">
      <c r="A14" s="165" t="s">
        <v>155</v>
      </c>
      <c r="B14" s="166" t="s">
        <v>156</v>
      </c>
      <c r="C14" s="167">
        <f t="shared" si="0"/>
        <v>-17871.099999999999</v>
      </c>
      <c r="D14" s="167">
        <f t="shared" si="0"/>
        <v>-10560.9</v>
      </c>
      <c r="E14" s="167">
        <f t="shared" si="0"/>
        <v>-9414.1</v>
      </c>
    </row>
    <row r="15" spans="1:5" ht="43.5" customHeight="1" x14ac:dyDescent="0.25">
      <c r="A15" s="165" t="s">
        <v>157</v>
      </c>
      <c r="B15" s="166" t="s">
        <v>158</v>
      </c>
      <c r="C15" s="171">
        <v>-17871.099999999999</v>
      </c>
      <c r="D15" s="167">
        <v>-10560.9</v>
      </c>
      <c r="E15" s="167">
        <v>-9414.1</v>
      </c>
    </row>
    <row r="16" spans="1:5" ht="42" customHeight="1" x14ac:dyDescent="0.25">
      <c r="A16" s="165" t="s">
        <v>159</v>
      </c>
      <c r="B16" s="166" t="s">
        <v>160</v>
      </c>
      <c r="C16" s="167">
        <v>17892</v>
      </c>
      <c r="D16" s="167">
        <f t="shared" ref="D16:E18" si="1">D17</f>
        <v>10560.9</v>
      </c>
      <c r="E16" s="167">
        <f t="shared" si="1"/>
        <v>9414.1</v>
      </c>
    </row>
    <row r="17" spans="1:5" ht="35.25" customHeight="1" x14ac:dyDescent="0.25">
      <c r="A17" s="165" t="s">
        <v>161</v>
      </c>
      <c r="B17" s="166" t="s">
        <v>162</v>
      </c>
      <c r="C17" s="167">
        <v>17892</v>
      </c>
      <c r="D17" s="167">
        <f t="shared" si="1"/>
        <v>10560.9</v>
      </c>
      <c r="E17" s="167">
        <f t="shared" si="1"/>
        <v>9414.1</v>
      </c>
    </row>
    <row r="18" spans="1:5" ht="39.75" customHeight="1" x14ac:dyDescent="0.25">
      <c r="A18" s="165" t="s">
        <v>163</v>
      </c>
      <c r="B18" s="166" t="s">
        <v>164</v>
      </c>
      <c r="C18" s="167">
        <v>17892</v>
      </c>
      <c r="D18" s="167">
        <f t="shared" si="1"/>
        <v>10560.9</v>
      </c>
      <c r="E18" s="167">
        <f t="shared" si="1"/>
        <v>9414.1</v>
      </c>
    </row>
    <row r="19" spans="1:5" ht="50.25" customHeight="1" x14ac:dyDescent="0.25">
      <c r="A19" s="165" t="s">
        <v>165</v>
      </c>
      <c r="B19" s="166" t="s">
        <v>166</v>
      </c>
      <c r="C19" s="171">
        <v>17892</v>
      </c>
      <c r="D19" s="167">
        <v>10560.9</v>
      </c>
      <c r="E19" s="167">
        <v>9414.1</v>
      </c>
    </row>
    <row r="20" spans="1:5" x14ac:dyDescent="0.25">
      <c r="A20" s="218" t="s">
        <v>167</v>
      </c>
      <c r="B20" s="219"/>
      <c r="C20" s="168">
        <f>C11</f>
        <v>20.900000000001455</v>
      </c>
      <c r="D20" s="168">
        <f>D11</f>
        <v>0</v>
      </c>
      <c r="E20" s="169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" right="0.7" top="0.75" bottom="0.75" header="0.3" footer="0.3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2020-12-08T09:01:24Z</cp:lastPrinted>
  <dcterms:created xsi:type="dcterms:W3CDTF">2015-10-23T06:56:22Z</dcterms:created>
  <dcterms:modified xsi:type="dcterms:W3CDTF">2020-12-09T03:26:22Z</dcterms:modified>
</cp:coreProperties>
</file>